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30"/>
  <workbookPr defaultThemeVersion="124226"/>
  <mc:AlternateContent xmlns:mc="http://schemas.openxmlformats.org/markup-compatibility/2006">
    <mc:Choice Requires="x15">
      <x15ac:absPath xmlns:x15ac="http://schemas.microsoft.com/office/spreadsheetml/2010/11/ac" url="C:\Users\FranziskaHanmann\Downloads\"/>
    </mc:Choice>
  </mc:AlternateContent>
  <xr:revisionPtr revIDLastSave="52" documentId="13_ncr:1_{36991A57-940C-4B82-A564-50A4AE4CC627}" xr6:coauthVersionLast="47" xr6:coauthVersionMax="47" xr10:uidLastSave="{58B1883F-D07C-41D8-B569-A33BCDCF132E}"/>
  <bookViews>
    <workbookView xWindow="-98" yWindow="-98" windowWidth="21795" windowHeight="13875" xr2:uid="{00000000-000D-0000-FFFF-FFFF00000000}"/>
  </bookViews>
  <sheets>
    <sheet name="1. H&amp;S Expulsion Criteria" sheetId="2" r:id="rId1"/>
    <sheet name="2. H&amp;S Preq Assessment" sheetId="3" r:id="rId2"/>
    <sheet name="3. Scoring system" sheetId="4" r:id="rId3"/>
  </sheets>
  <definedNames>
    <definedName name="_xlnm._FilterDatabase" localSheetId="0" hidden="1">'1. H&amp;S Expulsion Criteria'!$A$22:$O$32</definedName>
    <definedName name="_xlnm._FilterDatabase" localSheetId="1" hidden="1">'2. H&amp;S Preq Assessment'!$A$1:$O$44</definedName>
    <definedName name="_xlnm.Print_Area" localSheetId="0">'1. H&amp;S Expulsion Criteria'!$A$1:$O$57</definedName>
    <definedName name="_xlnm.Print_Area" localSheetId="1">'2. H&amp;S Preq Assessment'!$A$1:$O$68</definedName>
    <definedName name="_xlnm.Print_Area" localSheetId="2">'3. Scoring system'!$A$1:$F$20</definedName>
    <definedName name="Z_0825A9D8_FF4E_495F_BA91_823BB250BF54_.wvu.PrintArea" localSheetId="1" hidden="1">'2. H&amp;S Preq Assessment'!$A$1:$O$68</definedName>
    <definedName name="Z_0825A9D8_FF4E_495F_BA91_823BB250BF54_.wvu.Rows" localSheetId="0" hidden="1">'1. H&amp;S Expulsion Criteria'!$23:$24</definedName>
    <definedName name="Z_0825A9D8_FF4E_495F_BA91_823BB250BF54_.wvu.Rows" localSheetId="1" hidden="1">'2. H&amp;S Preq Assessment'!$3:$5,'2. H&amp;S Preq Assessment'!#REF!,'2. H&amp;S Preq Assessment'!$45:$49</definedName>
    <definedName name="Z_8AF8094E_568C_402F_B5C2_508503140962_.wvu.PrintArea" localSheetId="1" hidden="1">'2. H&amp;S Preq Assessment'!$A$1:$O$68</definedName>
    <definedName name="Z_8AF8094E_568C_402F_B5C2_508503140962_.wvu.Rows" localSheetId="0" hidden="1">'1. H&amp;S Expulsion Criteria'!$23:$24</definedName>
    <definedName name="Z_8AF8094E_568C_402F_B5C2_508503140962_.wvu.Rows" localSheetId="1" hidden="1">'2. H&amp;S Preq Assessment'!$3:$5,'2. H&amp;S Preq Assessment'!#REF!,'2. H&amp;S Preq Assessment'!$45:$49</definedName>
    <definedName name="Z_A5789C96_2C8D_42C6_AC05_2C8AC9584044_.wvu.PrintArea" localSheetId="1" hidden="1">'2. H&amp;S Preq Assessment'!$A$1:$O$68</definedName>
    <definedName name="Z_A5789C96_2C8D_42C6_AC05_2C8AC9584044_.wvu.Rows" localSheetId="0" hidden="1">'1. H&amp;S Expulsion Criteria'!$23:$24</definedName>
    <definedName name="Z_A5789C96_2C8D_42C6_AC05_2C8AC9584044_.wvu.Rows" localSheetId="1" hidden="1">'2. H&amp;S Preq Assessment'!$3:$5,'2. H&amp;S Preq Assessment'!#REF!,'2. H&amp;S Preq Assessment'!$45:$49</definedName>
  </definedNames>
  <calcPr calcId="191028"/>
  <customWorkbookViews>
    <customWorkbookView name="Rijn Mitchell van (WH-H) - Personal View" guid="{0825A9D8-FF4E-495F-BA91-823BB250BF54}" mergeInterval="0" personalView="1" maximized="1" windowWidth="1600" windowHeight="634" activeSheetId="1" showComments="commIndAndComment"/>
    <customWorkbookView name="Philipp Dr. Eva (CR-CG) - Persönliche Ansicht" guid="{A5789C96-2C8D-42C6-AC05-2C8AC9584044}" mergeInterval="0" personalView="1" maximized="1" yWindow="-4" windowWidth="1916" windowHeight="859" activeSheetId="2"/>
    <customWorkbookView name="Martin Furth - Persoonlijke weergave" guid="{8AF8094E-568C-402F-B5C2-508503140962}" mergeInterval="0" personalView="1" maximized="1" windowWidth="1362" windowHeight="553"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 i="2" l="1"/>
  <c r="G53" i="2"/>
  <c r="J53" i="2" s="1"/>
  <c r="N17" i="3" l="1"/>
  <c r="O68" i="3" l="1"/>
  <c r="O67" i="3"/>
  <c r="O66" i="3"/>
  <c r="O65" i="3"/>
  <c r="O64" i="3"/>
  <c r="L64" i="3" l="1"/>
  <c r="L6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mfurth</author>
  </authors>
  <commentList>
    <comment ref="N37" authorId="0" shapeId="0" xr:uid="{00000000-0006-0000-0000-000001000000}">
      <text>
        <r>
          <rPr>
            <b/>
            <sz val="9"/>
            <color rgb="FF000000"/>
            <rFont val="Tahoma"/>
            <family val="2"/>
          </rPr>
          <t xml:space="preserve">Definition:
</t>
        </r>
        <r>
          <rPr>
            <b/>
            <sz val="9"/>
            <color rgb="FF000000"/>
            <rFont val="Tahoma"/>
            <family val="2"/>
          </rPr>
          <t xml:space="preserve">Alle Mitarbeiter sind zu erfasse, d.h.
</t>
        </r>
        <r>
          <rPr>
            <b/>
            <sz val="9"/>
            <color rgb="FF000000"/>
            <rFont val="Tahoma"/>
            <family val="2"/>
          </rPr>
          <t xml:space="preserve">* alle Auftragnehmer/Zulieferer Mitarbeiter, die in Büros, Werkstätten, Kundenstandorten etc. tätig sind 
</t>
        </r>
        <r>
          <rPr>
            <b/>
            <sz val="9"/>
            <color rgb="FF000000"/>
            <rFont val="Tahoma"/>
            <family val="2"/>
          </rPr>
          <t>* alle Mitarbeiter von Subunternehmern, die in Büros, Werkstätten, Kundenstandorten im Rahmen eines Vertrags mit dem Auftragnehmer/Zulieferer tätig sind</t>
        </r>
      </text>
    </comment>
    <comment ref="N38" authorId="0" shapeId="0" xr:uid="{00000000-0006-0000-0000-000002000000}">
      <text>
        <r>
          <rPr>
            <b/>
            <sz val="9"/>
            <color rgb="FF000000"/>
            <rFont val="Tahoma"/>
            <family val="2"/>
          </rPr>
          <t xml:space="preserve">Definition:
</t>
        </r>
        <r>
          <rPr>
            <b/>
            <sz val="9"/>
            <color rgb="FF000000"/>
            <rFont val="Tahoma"/>
            <family val="2"/>
          </rPr>
          <t xml:space="preserve">Alle geleisteten Arbeitsstunden müssen erfasst werden, d.h.
</t>
        </r>
        <r>
          <rPr>
            <b/>
            <sz val="9"/>
            <color rgb="FF000000"/>
            <rFont val="Tahoma"/>
            <family val="2"/>
          </rPr>
          <t xml:space="preserve">* alle von Auftragnehmern/Zulieferern in Büros, in Werkstätten, an Kundenstandorten etc. geleisteten Arbeitsstunden
</t>
        </r>
        <r>
          <rPr>
            <b/>
            <sz val="9"/>
            <color rgb="FF000000"/>
            <rFont val="Tahoma"/>
            <family val="2"/>
          </rPr>
          <t>* alle von Subunternehmern in Büros, in Werkstätten, an Kundenstandorten etc.Rahmen des Vertrags mit dem Auftragnehmer/Zulieferer geleisteten Arbeitsstunden.</t>
        </r>
      </text>
    </comment>
    <comment ref="N40" authorId="0" shapeId="0" xr:uid="{00000000-0006-0000-0000-000003000000}">
      <text>
        <r>
          <rPr>
            <b/>
            <sz val="9"/>
            <color rgb="FF000000"/>
            <rFont val="Tahoma"/>
            <family val="2"/>
          </rPr>
          <t xml:space="preserve">Definition:
</t>
        </r>
        <r>
          <rPr>
            <b/>
            <sz val="9"/>
            <color rgb="FF000000"/>
            <rFont val="Tahoma"/>
            <family val="2"/>
          </rPr>
          <t xml:space="preserve">Fatality (Unfall mit Todesfolge)
</t>
        </r>
        <r>
          <rPr>
            <b/>
            <sz val="9"/>
            <color rgb="FF000000"/>
            <rFont val="Tahoma"/>
            <family val="2"/>
          </rPr>
          <t xml:space="preserve">Ein Unfall mit Todesfolge ist ein Unfall, der direkt oder indirekt zum Tod
</t>
        </r>
        <r>
          <rPr>
            <b/>
            <sz val="9"/>
            <color rgb="FF000000"/>
            <rFont val="Tahoma"/>
            <family val="2"/>
          </rPr>
          <t>führt. Dabei ist ein Tod durch natürliche Ursachen ausgeschlossen.</t>
        </r>
      </text>
    </comment>
    <comment ref="N41" authorId="0" shapeId="0" xr:uid="{00000000-0006-0000-0000-000004000000}">
      <text>
        <r>
          <rPr>
            <b/>
            <sz val="9"/>
            <color rgb="FF000000"/>
            <rFont val="Tahoma"/>
            <family val="2"/>
          </rPr>
          <t xml:space="preserve">Definition:
</t>
        </r>
        <r>
          <rPr>
            <b/>
            <sz val="9"/>
            <color rgb="FF000000"/>
            <rFont val="Tahoma"/>
            <family val="2"/>
          </rPr>
          <t xml:space="preserve">Arbeitsunfall, der einen Ausfall von mindestens einem Tag zur Folge hat (ohne den Unfalltag selbst).
</t>
        </r>
        <r>
          <rPr>
            <b/>
            <sz val="9"/>
            <color rgb="FF000000"/>
            <rFont val="Tahoma"/>
            <family val="2"/>
          </rPr>
          <t xml:space="preserve">Ausfalltage werden einschließlich Ruhetagen, Wochenenden,
</t>
        </r>
        <r>
          <rPr>
            <b/>
            <sz val="9"/>
            <color rgb="FF000000"/>
            <rFont val="Tahoma"/>
            <family val="2"/>
          </rPr>
          <t xml:space="preserve">geplanten Ferien und gesetzlichen Feiertagen berechnet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mfurth</author>
  </authors>
  <commentList>
    <comment ref="N10" authorId="0" shapeId="0" xr:uid="{00000000-0006-0000-0100-000001000000}">
      <text>
        <r>
          <rPr>
            <b/>
            <sz val="9"/>
            <color rgb="FF000000"/>
            <rFont val="Tahoma"/>
            <family val="2"/>
          </rPr>
          <t xml:space="preserve">Definition:
</t>
        </r>
        <r>
          <rPr>
            <b/>
            <sz val="9"/>
            <color rgb="FF000000"/>
            <rFont val="Tahoma"/>
            <family val="2"/>
          </rPr>
          <t xml:space="preserve">Alle Mitarbeiter sind zu erfasse, d.h.
</t>
        </r>
        <r>
          <rPr>
            <b/>
            <sz val="9"/>
            <color rgb="FF000000"/>
            <rFont val="Tahoma"/>
            <family val="2"/>
          </rPr>
          <t xml:space="preserve">* alle Auftragnehmer/Zulieferer Mitarbeiter, die in Büros, Werkstätten, Kundenstandorten etc. tätig sind 
</t>
        </r>
        <r>
          <rPr>
            <b/>
            <sz val="9"/>
            <color rgb="FF000000"/>
            <rFont val="Tahoma"/>
            <family val="2"/>
          </rPr>
          <t>* alle Mitarbeiter von Subunternehmern, die in Büros, Werkstätten, Kundenstandorten im Rahmen eines Vertrags mit dem Auftragnehmer/Zulieferer tätig sind</t>
        </r>
      </text>
    </comment>
    <comment ref="N11" authorId="0" shapeId="0" xr:uid="{00000000-0006-0000-0100-000002000000}">
      <text>
        <r>
          <rPr>
            <b/>
            <sz val="9"/>
            <color indexed="81"/>
            <rFont val="Tahoma"/>
            <family val="2"/>
          </rPr>
          <t>Definition:
Alle geleisteten Arbeitsstunden müssen erfasst werden, d.h.
* alle von Auftragnehmern/Zulieferern in Büros, in Werkstätten, an Kundenstandorten etc. geleisteten Arbeitsstunden
* alle von Subunternehmern in Büros, in Werkstätten, an Kundenstandorten etc.Rahmen des Vertrags mit dem Auftragnehmer/Zulieferer geleisteten Arbeitsstunden.</t>
        </r>
      </text>
    </comment>
    <comment ref="N13" authorId="0" shapeId="0" xr:uid="{00000000-0006-0000-0100-000003000000}">
      <text>
        <r>
          <rPr>
            <b/>
            <sz val="9"/>
            <color indexed="81"/>
            <rFont val="Tahoma"/>
            <family val="2"/>
          </rPr>
          <t>Definition:
Fatality (Unfall mit Todesfolge)
Ein Unfall mit Todesfolge ist ein Unfall, der direkt oder indirekt zum Tod
führt. Dabei ist ein Tod durch natürliche Ursachen ausgeschlossen.</t>
        </r>
      </text>
    </comment>
    <comment ref="N14" authorId="0" shapeId="0" xr:uid="{00000000-0006-0000-0100-000004000000}">
      <text>
        <r>
          <rPr>
            <b/>
            <sz val="9"/>
            <color indexed="81"/>
            <rFont val="Tahoma"/>
            <family val="2"/>
          </rPr>
          <t xml:space="preserve">Definition:
Arbeitsunfall, der einen Ausfall von mindestens einem Tag zur Folge hat (ohne den Unfalltag selbst).
Ausfalltage werden einschließlich Ruhetagen, Wochenenden,
geplanten Ferien und gesetzlichen Feiertagen berechnet.
</t>
        </r>
      </text>
    </comment>
    <comment ref="N15" authorId="0" shapeId="0" xr:uid="{00000000-0006-0000-0100-000005000000}">
      <text>
        <r>
          <rPr>
            <b/>
            <sz val="9"/>
            <color rgb="FF000000"/>
            <rFont val="Tahoma"/>
            <family val="2"/>
          </rPr>
          <t xml:space="preserve">Definition:
</t>
        </r>
        <r>
          <rPr>
            <b/>
            <sz val="9"/>
            <color rgb="FF000000"/>
            <rFont val="Tahoma"/>
            <family val="2"/>
          </rPr>
          <t xml:space="preserve">Restricted Work Case (Eingeschränkte Arbeitsfähigkeit)
</t>
        </r>
        <r>
          <rPr>
            <b/>
            <sz val="9"/>
            <color rgb="FF000000"/>
            <rFont val="Tahoma"/>
            <family val="2"/>
          </rPr>
          <t xml:space="preserve">Jeder Arbeitsunfall außer FAT und LTI, der dazu führt, dass ein
</t>
        </r>
        <r>
          <rPr>
            <b/>
            <sz val="9"/>
            <color rgb="FF000000"/>
            <rFont val="Tahoma"/>
            <family val="2"/>
          </rPr>
          <t xml:space="preserve">Mitarbeiter nicht seine volle Arbeitsleistung für seine gewöhnliche
</t>
        </r>
        <r>
          <rPr>
            <b/>
            <sz val="9"/>
            <color rgb="FF000000"/>
            <rFont val="Tahoma"/>
            <family val="2"/>
          </rPr>
          <t xml:space="preserve">Tätigkeit erbringen kann.
</t>
        </r>
        <r>
          <rPr>
            <b/>
            <sz val="9"/>
            <color rgb="FF000000"/>
            <rFont val="Tahoma"/>
            <family val="2"/>
          </rPr>
          <t xml:space="preserve">Am Tag nach dem Unfalltag wird dem Mitarbeiter vorübergehend eine
</t>
        </r>
        <r>
          <rPr>
            <b/>
            <sz val="9"/>
            <color rgb="FF000000"/>
            <rFont val="Tahoma"/>
            <family val="2"/>
          </rPr>
          <t xml:space="preserve">Arbeit zugewiesen, die nicht alle Aufgaben der gewöhnlichen Tätigkeit
</t>
        </r>
        <r>
          <rPr>
            <b/>
            <sz val="9"/>
            <color rgb="FF000000"/>
            <rFont val="Tahoma"/>
            <family val="2"/>
          </rPr>
          <t xml:space="preserve">erfasst. Die zugewiesene eingeschränkte Arbeit muss sinnvoll und im
</t>
        </r>
        <r>
          <rPr>
            <b/>
            <sz val="9"/>
            <color rgb="FF000000"/>
            <rFont val="Tahoma"/>
            <family val="2"/>
          </rPr>
          <t xml:space="preserve">Voraus bestimmt werden oder zum Großteil der normalen Arbeit
</t>
        </r>
        <r>
          <rPr>
            <b/>
            <sz val="9"/>
            <color rgb="FF000000"/>
            <rFont val="Tahoma"/>
            <family val="2"/>
          </rPr>
          <t xml:space="preserve">entsprechen.
</t>
        </r>
        <r>
          <rPr>
            <b/>
            <sz val="9"/>
            <color rgb="FF000000"/>
            <rFont val="Tahoma"/>
            <family val="2"/>
          </rPr>
          <t xml:space="preserve">Diese Arbeit kann bestehen aus:
</t>
        </r>
        <r>
          <rPr>
            <b/>
            <sz val="9"/>
            <color rgb="FF000000"/>
            <rFont val="Tahoma"/>
            <family val="2"/>
          </rPr>
          <t xml:space="preserve">• der Zuweisung einer vorübergehenden Tätigkeit;
</t>
        </r>
        <r>
          <rPr>
            <b/>
            <sz val="9"/>
            <color rgb="FF000000"/>
            <rFont val="Tahoma"/>
            <family val="2"/>
          </rPr>
          <t xml:space="preserve">• der Ausübung der regulären Tätigkeit in Teilzeit;
</t>
        </r>
        <r>
          <rPr>
            <b/>
            <sz val="9"/>
            <color rgb="FF000000"/>
            <rFont val="Tahoma"/>
            <family val="2"/>
          </rPr>
          <t xml:space="preserve">• der Ausübung der regulären Tätigkeit in Vollzeit, aber ohne
</t>
        </r>
        <r>
          <rPr>
            <b/>
            <sz val="9"/>
            <color rgb="FF000000"/>
            <rFont val="Tahoma"/>
            <family val="2"/>
          </rPr>
          <t>Erfüllung aller dazugehöriger Aufgaben.</t>
        </r>
      </text>
    </comment>
    <comment ref="N16" authorId="0" shapeId="0" xr:uid="{00000000-0006-0000-0100-000006000000}">
      <text>
        <r>
          <rPr>
            <b/>
            <sz val="9"/>
            <color indexed="81"/>
            <rFont val="Tahoma"/>
            <family val="2"/>
          </rPr>
          <t>Definition:
Unfall mit ärztlicher / medizinischer Behandlung
Alle arbeitsbezogenen Verletzungen oder Erkrankungen, die über die
Erste Hilfe hinausgehen, keine eingeschränkte Arbeitsfähigkeit oder
Ausfallzeit zur Folge haben, aber dennoch eine Behandlung durch einen
Arzt erfordert oder in dessen Zuständigkeitsbereich fällt.</t>
        </r>
      </text>
    </comment>
  </commentList>
</comments>
</file>

<file path=xl/sharedStrings.xml><?xml version="1.0" encoding="utf-8"?>
<sst xmlns="http://schemas.openxmlformats.org/spreadsheetml/2006/main" count="203" uniqueCount="165">
  <si>
    <t>Vertraulichkeitsklasse: Offen (C1)
Referenz: HS166
Gültig ab: 13.09.2024</t>
  </si>
  <si>
    <t>BEW Projekte H&amp;S Präqualifizierungsfragebogen:
Allgemeine Informationen &amp; H&amp;S Mindestanforderungen</t>
  </si>
  <si>
    <t>Vertragsbeschreibung:</t>
  </si>
  <si>
    <t>Vertragsnummer (Optional):</t>
  </si>
  <si>
    <t>Lage (Ort):</t>
  </si>
  <si>
    <t>Datum Review:</t>
  </si>
  <si>
    <t xml:space="preserve">BEW setzt sich stark dafür ein, das Ziel Null H&amp;S Vorfälle zu erreichen.
Health and Safety (GEsundheits- und Arbeitsschutz) ist mehr als die EInhaltung von Richtlinien, es ist eine proaktive Denkweise und persönliche Verantwortung. Wir tun dies, weil wir uns um unsere Mitarbeiter kümmern und wir glauben, dass dies ein Wettbewerbsvorteil ist.
Anweisung zum Ausfüllen dieses Dokuments:
Bitte geben Sie diesen Fragebogen vollständig ausgefüllt zurück (gelbe Zellen der Arbeitsblättern 1 und 2, Arbeitsblatt 3 gibt Hinweise zur Bewertung des Arbeitsblatts 2).
BEW bewertet die Antworten gemäß des Bewertungssystems auf Arbeitsblatt 3 (grüne Zellen) und stellt sicher, dass die korrekte Vertraulichkeitsklasse gemäß FI105 "Information Classification and Information Handling" verwendet wird. Der Bewerber muss dabei die H&amp;S-Mindestanforderungen (1. Tabellenblatt) als Mindestbedingungen vollumfänglich erfüllen. Die Vergabestelle wird zudem die Antworten in dem H&amp;S-Fragenkatalog (2. Tabellenblatt) gemäß den Bestimmungen, welche im 3. Tabellenblatt aufgeführt sind, bewerten. Jeder Bewerber muss dabei eine minimale Punktzahl von 10 Punkten (= 30 Prozent) erreichen, um zum weiteren Verfahren zugelassen zu werden. Die konkrete Verteilung der zu vergebenden Punkte ergibt sich aus dem Fragenkatalog (3. Tabellenblatt). 
 </t>
  </si>
  <si>
    <t>INFORMATIONEN ZUM UNTERNEHMEN</t>
  </si>
  <si>
    <t>Firmenname Bewerber:</t>
  </si>
  <si>
    <t>Firmenadresse Bewerber:</t>
  </si>
  <si>
    <t>Name der Kontaktperson:</t>
  </si>
  <si>
    <t>Tel.:</t>
  </si>
  <si>
    <t>E-mail:</t>
  </si>
  <si>
    <t>Website:</t>
  </si>
  <si>
    <t>Beschreibung der Aktivitäten:</t>
  </si>
  <si>
    <t>Datum erstellt bei Bewerber:</t>
  </si>
  <si>
    <t>H&amp;S MINDESTANFORDERUNGEN (müssen von allen Bewerbern erfüllt werden)</t>
  </si>
  <si>
    <t>Ja</t>
  </si>
  <si>
    <t>Nein</t>
  </si>
  <si>
    <t>Akzeptabel</t>
  </si>
  <si>
    <t>Disqualifiziert</t>
  </si>
  <si>
    <t>Medium (C2)</t>
  </si>
  <si>
    <t>Hoch (C3)</t>
  </si>
  <si>
    <t>SCC*</t>
  </si>
  <si>
    <t>SCC**</t>
  </si>
  <si>
    <t>SCC-P</t>
  </si>
  <si>
    <t>VCA*</t>
  </si>
  <si>
    <t>VCA**</t>
  </si>
  <si>
    <t>VCA-P</t>
  </si>
  <si>
    <t>ISO 45001 (OHSAS 18001)</t>
  </si>
  <si>
    <t>Unternehmenszertifizierung</t>
  </si>
  <si>
    <t>Zertifzierung des Bewerber- Unternehmens.</t>
  </si>
  <si>
    <t>a)</t>
  </si>
  <si>
    <t>Ist Ihr Unternehmen nach SCC, VCA oder OHSAS 18001 / ISO 45001 zertifiziert?</t>
  </si>
  <si>
    <t>Wenn JA, geben Sie bitte die Zertifizierung an und fügen Sie eine Kopie dieses Zertifikats bei.</t>
  </si>
  <si>
    <t>b)</t>
  </si>
  <si>
    <t>Verfügt Ihr Unternehmen über ein anderes zertifiziertes H&amp;S-Managementsystem, das SCC, VCA oder OHSAS 18001 / ISO 45001 entspricht?</t>
  </si>
  <si>
    <t>c)</t>
  </si>
  <si>
    <t>Verfügt Ihr Unternehmen für die Ausführung von Arbeiten in der Höhe (insbesondere im Rahmen der Schornsteinsanierung) über ausreichend geeignetes und fachkundiges Personal, das für die sichere Durchführung solcher Arbeiten qualifiziert ist, insbesondere im Umgang mit persönlicher Schutzausrüstung gegen Absturz (PSAgA) sowie – soweit erforderlich – zur Rettung aus Höhen und Tiefen?
Mit der Beantwortung dieser Frage erklärt der Bewerber, dass er im Auftragsfall Personal einsetzen wird, das über Qualifikationen verfügt, die den Schulungs- und Unterweisungsinhalten der DGUV Regel 112‑198 (Benutzung von PSAgA) und – sofern einschlägig – der DGUV Regel 112‑199 (Rettung aus Höhen und Tiefen) entsprechen oder diesen vergleichbar sind. Der Auftraggeber behält sich vor, vom für den Zuschlag vorgesehenen Bieter in einer späteren Verfahrensphase (insbesondere vor Zuschlagserteilung) die Benennung der konkret vorgesehenen Fachkräfte sowie die Vorlage entsprechender Schulungs- oder Qualifikationsnachweise (z. B. DGUV 112‑198 / 112‑199 oder vergleichbar) zu verlangen.</t>
  </si>
  <si>
    <t>Bitte fügen Sie Dokumente bei, die eine Vergleichbarkeit belegen.</t>
  </si>
  <si>
    <t>Arbeitszeitausfall Frequenz (LTIF, Lost Time Injury Frequency; bezogen auf 1.000.000 Stunden)</t>
  </si>
  <si>
    <t>Mindestanforderung ist eine LTIF &lt;= 8,0 in den letzten 24 Monaten aufgeteilt nach Gewerblichen und Angestellten. Ausschlaggebend ist der LTIF- Wert in dem mit der ausgeschriebenen Leistung vergleichbaren Tätigkeitsfeld. Die Mindestanforderung kann auch erreicht werden, wenn der Wert zwar über  &lt;= 8,0 liegt, der Bewerber aber der Vergabestelle nachweist, dass seine internen H&amp;S- Maßnahmen nachhaltig verbessert wurden und daher perspektivisch die Erreichung des Wertes von  &lt;= 8,0 zu erwarten ist.</t>
  </si>
  <si>
    <t>Bitte geben Sie den Zeitraum von 24 Monaten an, für die die nachfolgenden Daten angegeben werden.</t>
  </si>
  <si>
    <t xml:space="preserve">von Datum: </t>
  </si>
  <si>
    <t xml:space="preserve">bis Datum: </t>
  </si>
  <si>
    <t>Durchschnittliche Anzahl der Beschäftigten in diesem Zeitraum.</t>
  </si>
  <si>
    <t>Falls verfügbar, Gesamtzahl der Arbeitsstunden  in diesem Zeitraum.</t>
  </si>
  <si>
    <t>Wenn keine Arbeitsstunden angegeben werden, wird die LTIF auf der Grundlage der durchschnittlichen Anzahl der Beschäftigten berechnet.</t>
  </si>
  <si>
    <t>d)</t>
  </si>
  <si>
    <t>Anzahl der Unfälle mit Todesfolge in diesem Zeitraum</t>
  </si>
  <si>
    <t>e)</t>
  </si>
  <si>
    <t>Anzahl der Unfälle mit Verletzungen, die in einem Arbeitszeitausfall resultierten in diesem Zeitraum</t>
  </si>
  <si>
    <t>=&gt; Relative Häufigkeit der unfallbedingten Arbeitszeitausfälle (LTIF) über diesen Zeitraum =</t>
  </si>
  <si>
    <t xml:space="preserve">Mitarbeiterzertifizierung </t>
  </si>
  <si>
    <t>Alle vom Beweber im Auftragsfalle einzusetzenden Mitarbeiter sind individuell IOSH, CCNSG, CITB, VCA, SCC 17 oder SCC 18 (oder gleichwertig) zertifiziert.</t>
  </si>
  <si>
    <t>Erfüllt der Bewerber diese Mindestanforderung?</t>
  </si>
  <si>
    <t>Bei gleichwertiger Zertifizierung geben Sie diese bitte an und fügen Sie eine Kopie des Zertifikats bei.</t>
  </si>
  <si>
    <t>Bitte fügen Sie Dokumente bei, welche die Vergleichbarkeit belegen.</t>
  </si>
  <si>
    <t>SCC 16 und SSG Entre gelten nicht als gleichwertig.</t>
  </si>
  <si>
    <t>Subunternehmer</t>
  </si>
  <si>
    <t xml:space="preserve">Ihr Unternehmen wendet für seine Unterauftragnehmer die selben H&amp;S-Anforderungen (inkl. dieser Mindestanforderungen) an, die für Ihr Unternehmen gelten.	</t>
  </si>
  <si>
    <t>Wird Ihr Unternehmen diese Mindestanforderung erfüllen?</t>
  </si>
  <si>
    <t>BEW AUSWERTUNG</t>
  </si>
  <si>
    <t>Sind alle H&amp;S Mindestanforderungen erfüllt?</t>
  </si>
  <si>
    <t>=&gt;</t>
  </si>
  <si>
    <t>Bemerkungen:</t>
  </si>
  <si>
    <r>
      <t>Vertr</t>
    </r>
    <r>
      <rPr>
        <sz val="8"/>
        <rFont val="Arial"/>
        <family val="2"/>
      </rPr>
      <t>aulichkeitsklasse: Offen (C1)</t>
    </r>
    <r>
      <rPr>
        <sz val="8"/>
        <color theme="1"/>
        <rFont val="Arial"/>
        <family val="2"/>
      </rPr>
      <t xml:space="preserve">
Referenz: HS166
Gültig ab: 13.09.2024</t>
    </r>
  </si>
  <si>
    <t>BEW Projekte H&amp;S Präqualifizierungsfragebogen:
H&amp;S Präqualifizierungsbewertung</t>
  </si>
  <si>
    <t>H&amp;S BEWERTUNGSKRITERIEN</t>
  </si>
  <si>
    <t>BEW
Bewertung</t>
  </si>
  <si>
    <t>Yes</t>
  </si>
  <si>
    <t>No</t>
  </si>
  <si>
    <t>A</t>
  </si>
  <si>
    <t>B</t>
  </si>
  <si>
    <t>C</t>
  </si>
  <si>
    <t>D</t>
  </si>
  <si>
    <t>E</t>
  </si>
  <si>
    <t>Arbeits- und Gesundheitschutzleistung</t>
  </si>
  <si>
    <r>
      <t>Bitte geben Sie die folgenden Daten (ink</t>
    </r>
    <r>
      <rPr>
        <sz val="10"/>
        <color rgb="FF0070C0"/>
        <rFont val="Arial"/>
        <family val="2"/>
      </rPr>
      <t xml:space="preserve">l. </t>
    </r>
    <r>
      <rPr>
        <sz val="10"/>
        <rFont val="Arial"/>
        <family val="2"/>
      </rPr>
      <t>Unterauftragnehmer im Rahmen Ihrer Verträge für die letzten 24 Monate) für die letzten 24 Monate an.</t>
    </r>
  </si>
  <si>
    <t>Zeitraum von 24 Monaten, für den die nachfolgenden Daten angegeben werden</t>
  </si>
  <si>
    <t>von Datum:</t>
  </si>
  <si>
    <r>
      <t>Durchschnittliche Anzahl der Beschäftigten</t>
    </r>
    <r>
      <rPr>
        <strike/>
        <sz val="10"/>
        <color theme="1"/>
        <rFont val="Arial"/>
        <family val="2"/>
      </rPr>
      <t xml:space="preserve"> </t>
    </r>
    <r>
      <rPr>
        <sz val="10"/>
        <color theme="1"/>
        <rFont val="Arial"/>
        <family val="2"/>
      </rPr>
      <t>in diesem Zeitraum</t>
    </r>
  </si>
  <si>
    <t>Falls verfügbar, Gesamtzahl der Arbeitsstunden in diesem Zeitraum</t>
  </si>
  <si>
    <t>Wenn keine Arbeitsstunden angegeben werden können, wird die TRIF auf der Grundlage der durchschnittlichen Anzahl der Beschäftigten berechnet.</t>
  </si>
  <si>
    <t xml:space="preserve">Anzahl der Unfälle mit Verletzungen, aus dem ein Arbeitszeitausfall in diesem Zeitraum resultiert </t>
  </si>
  <si>
    <t>f)</t>
  </si>
  <si>
    <t>Anzahl der Unfälle aus denen eine eingeschränkte Arbeitsfähigkeit mit Tätigkeitsänderung (Schonarbeitsplatz) in diesem Zeitraum resultiert</t>
  </si>
  <si>
    <t>g)</t>
  </si>
  <si>
    <t>Anzahl der Unfälle mit ärztlicher Behandlung in diesem Zeitraum.</t>
  </si>
  <si>
    <t>=&gt; Relative Häufigkeit der berichtspflichtigen Unfälle (TRIF) über diesen Zeitraum =</t>
  </si>
  <si>
    <t>Sanktionen von Ordnungsbehörden einschließlich Gerichte (im Bereich Gesundheit und Sicherheit)</t>
  </si>
  <si>
    <r>
      <t>Bitte geben Sie die folgenden Daten</t>
    </r>
    <r>
      <rPr>
        <sz val="10"/>
        <color rgb="FF0070C0"/>
        <rFont val="Arial"/>
        <family val="2"/>
      </rPr>
      <t xml:space="preserve"> </t>
    </r>
    <r>
      <rPr>
        <sz val="10"/>
        <rFont val="Arial"/>
        <family val="2"/>
      </rPr>
      <t xml:space="preserve">(inkl. Unterauftragnehmer im Rahmen Ihrer Verträge für die letzten 24 Monate) für die letzten 24 Monate an. </t>
    </r>
  </si>
  <si>
    <t>Anzahl der verhängten ordnungsrechtlichen Sanktionen</t>
  </si>
  <si>
    <t>Arbeits- und Gesundheitsschutz Managementsystem</t>
  </si>
  <si>
    <t>Bitte fügen Sie Dokumentationen bei, die das Arbeits- und Gesundheitsschutz Managementsystem Ihres Unternehmens detailliert beschreiben. (inkl. Beschreibung des Umfangs, Übersicht und unterstützende Dokumentation)</t>
  </si>
  <si>
    <t>Arbeits- und Gesundheitsschutz Abteilung</t>
  </si>
  <si>
    <t xml:space="preserve">Hat Ihr Unternehmen eine Arbeits- und Gesundheitsschutzabteilung?
Wenn JA, geben Sie bitte Details an, z. B. ob Ihr Unternehmen Vollzeitbeschäftigte hat mit Anzahl, Aufstellung der Organisation, Ausbildung der Mitarbeiter. </t>
  </si>
  <si>
    <t>Arbeits- und Gesundheitsschutz (Führung und Engagement)</t>
  </si>
  <si>
    <t xml:space="preserve">Wie zeigen die (Senior)-Manager Ihres Unternehmens eine sichtbare Führung und Engagement im Bereich Arbeits- und Gesundheitsschutz im Arbeitsalltag? </t>
  </si>
  <si>
    <t xml:space="preserve">Wie fördert Ihr Unternehmen die Beteiligung und das Engagement der Mitarbeiter im Bereich Arbeits- und Gesundheitsschutz? </t>
  </si>
  <si>
    <t>H&amp;S Training &amp; Kompetenz</t>
  </si>
  <si>
    <t xml:space="preserve">Welche H&amp;S-Schulungen müssen Ihre Mitarbeiter absolvieren und sind die Schulungen formalisiert? </t>
  </si>
  <si>
    <t>H&amp;S-Risikomanagement</t>
  </si>
  <si>
    <t xml:space="preserve">Welche Art von H&amp;S-Gefahren sind mit dem Leistungsumfang Ihres Unternehmens verbunden? (z.B. Arbeiten in Höhe, heben und ziehen, enge Räum, Chemie, Vibrationen, Lärm, Strahlung, Verschüttungen) </t>
  </si>
  <si>
    <t xml:space="preserve">Bitte erläutern Sie, wie diese Gefahren identifiziert, bewertet und kontrolliert werden. </t>
  </si>
  <si>
    <t>Persönliche Schutzausrüstung</t>
  </si>
  <si>
    <t xml:space="preserve">Stellt Ihr Unternehmen seinen Mitarbeitern eine Standardausrüstung für persönliche Schutzausrüstung zur Verfügung? Wenn JA, geben Sie bitte Details an. </t>
  </si>
  <si>
    <t xml:space="preserve">Stellt Ihr Unternehmen spezifische persönliche Schutzausrüstung für bestimmte Aktivitäten zur Verfügung? Wenn JA, geben Sie bitte Details an. </t>
  </si>
  <si>
    <t>H&amp;S Unfall- / Vorfalluntersuchung und Nachverfolgung</t>
  </si>
  <si>
    <t xml:space="preserve">Welche Arten von H&amp;S-Unfällen / -Vorfällen werden von Ihrem Unternehmen untersucht? </t>
  </si>
  <si>
    <t xml:space="preserve">Welchen Prozess verwendet Ihr Unternehmen, um H&amp;S-Unfälle / -Vorfälle zu untersuchen?  </t>
  </si>
  <si>
    <t xml:space="preserve">Wer führt diese Untersuchungen durch und wie werden daraus resultierende Erfahrungen geteilt? </t>
  </si>
  <si>
    <t>Erforderliche Mindestpunktzahl für H&amp;S Präqualifizierung =</t>
  </si>
  <si>
    <t>Bewertung</t>
  </si>
  <si>
    <t>Anzahl</t>
  </si>
  <si>
    <t>Punktzahl des Unternehmens für H&amp;S Präqualifizierung =</t>
  </si>
  <si>
    <t>=&gt; H&amp;S Präqualifizierungsergebnis: das Unternehmen ist bzgl. H&amp;S</t>
  </si>
  <si>
    <t>BEW Projekte H&amp;S Präqualifizierungsfragebogen:
H&amp;S Präqualifizierungsbewertungssystem</t>
  </si>
  <si>
    <t>A (0 Punkte)</t>
  </si>
  <si>
    <t>B (1 Punkt)</t>
  </si>
  <si>
    <t>C (2 Punkte)</t>
  </si>
  <si>
    <t>D (3 Punkte)</t>
  </si>
  <si>
    <t>E (7 Punkte)</t>
  </si>
  <si>
    <t>Health &amp; Safety performance/Gesundheits- und Sicherheitsleistung</t>
  </si>
  <si>
    <t>TRIF &gt; 15</t>
  </si>
  <si>
    <t xml:space="preserve">15 ≥ TRIF &gt; 10 </t>
  </si>
  <si>
    <t>10 ≥ TRIF &gt; 5</t>
  </si>
  <si>
    <t>5 ≥ TRIF &gt; 2</t>
  </si>
  <si>
    <t>TRIF &lt; 2</t>
  </si>
  <si>
    <t>Sanktionen von Ordnungsbehörden (im Bereich Gesundheit und Sicherheit)</t>
  </si>
  <si>
    <t>Eine oder mehrere verhängte Sanktionen innerhalb der letzten 24 Monate.</t>
  </si>
  <si>
    <t>Keine verhängten Sanktionen
innerhalb der letzten 24 Monate.</t>
  </si>
  <si>
    <t>Arbeits- und Gesundheitschutz Managementsystem</t>
  </si>
  <si>
    <t>Kein Arbeits- und Gesundheitschutz Managementsystem / Dokumentation vorhanden</t>
  </si>
  <si>
    <r>
      <t>Eingeschränktes Arbeits- und Gesundheitschutz Managementsystem / Dokumentation sind vorhanden, aber es werden nicht alle Tätigkeitsbereiche (gefährliche Vorgänge, Arbeitsabläufe, Büroarbeiten) durch die verfügbare Dokumentation</t>
    </r>
    <r>
      <rPr>
        <sz val="9"/>
        <color rgb="FFFF0000"/>
        <rFont val="Arial"/>
        <family val="2"/>
      </rPr>
      <t xml:space="preserve"> </t>
    </r>
    <r>
      <rPr>
        <sz val="9"/>
        <rFont val="Arial"/>
        <family val="2"/>
      </rPr>
      <t>ausreichend abgedeckt.</t>
    </r>
  </si>
  <si>
    <t>Arbeits- und Gesundheitschutz Managementsystem / Dokumentation ist vorhanden und deckt alle gefährlichen Vorgänge ab, jedoch fehlen darüber hinaus gehende Methoden zur effiktiven Umsetzung, Nachverfolgung und Verbesserung</t>
  </si>
  <si>
    <t>Arbeits- und Gesundheitschutz Managementsystem / Dokumentation ist vorhanden und deckt alle Arbeitsabläufe und Büroarbeiten ab und es gibt Methoden zur Nachverfolgung der Effektivität der Umsetzung und Feedback für Verbesserungen.</t>
  </si>
  <si>
    <t xml:space="preserve">Arbeits- und Gesundheitsschutz- Abteilung </t>
  </si>
  <si>
    <t xml:space="preserve">Bewerber hat keine Arbeits- und Gesundheitschutzabteilung und/oder  keine/völlig mangelhafte Anzahl von Mitarbeiter mit dem Aufgabenbereich Arbeits- und Gesundheitsschutz </t>
  </si>
  <si>
    <t>Bewerber hat nur eingeschränkte, spezialisierte H&amp;S-Ressourcen: keine/im Vergleich zur Größe der Organisation kleine Arbeits- und Gesundheitschutzabteilung/ Anzahl an H&amp;S Mitarbeitern (z.B. nur 1 Person, die auch andere Aufgaben hat, z.B. Qualität oder z.B. weniger als 1 H&amp;S-Mitarbeiter pro 100 Mitarbeiter) bzw. die vorhandenen H&amp;S Mitarbeiter haben keine/nur teilweise eine fundierte, umfassende H&amp;S- Ausbildung (z.B. weniger als 100 Stunden Ausbildung) oder nur begrenzte Erfahrung (z.B. weniger als 3 Jahre).</t>
  </si>
  <si>
    <t>Bewerber hat hinreichende, spezialisierte H&amp;S-Ressourcen (angemessenes Niveau an spezialisierten H&amp;S-Ressourcen, zwischen Spalte B und Spalte D): eine im Vergleich zur Größe der Organisation angemessen große H&amp;S-Abteilung/ hinreichende Anzahl an H&amp;S- Mitarbeitern, jedoch haben die vorhandenen H&amp;S Mitarbeiter nur teilweise eine fundierte, umfassende H&amp;S- Ausbildung  und nur teilweise umfassende Erfahrung.</t>
  </si>
  <si>
    <t xml:space="preserve">Bewerber hat umfassende, spezialisierte H&amp;S-Ressourcen: eine Vergleich zur Größe der Organisation große H&amp;S-Abteilung/reichliche Anzahl an H&amp;S- Mitarbeitern (z.B. mehr als 1 H&amp;S Mitarbeiter pro 25 Mitarbeiter) und die vorhandenen  Mitarbeiter haben eine fundierte, umfassende H&amp;S- Ausbildung (z.B. NEBOSH Diploma, SiFa oder MVK/HVK und es gibt es mehrere H &amp; S- Spezialisten, die über eine spezifische H &amp;S-Ausbildung, z.B. in Arbeitsschutz und/oder Disgn/Technische Sicherheit verfügen )  und eine umfassende Erfahrung (z.B. mehr als 10 Jahre).
</t>
  </si>
  <si>
    <t>Gesundheits- und Sicherheitsführung und Engagement</t>
  </si>
  <si>
    <t>Keine oder völlig mangelhafte Angaben zur Führung und zum Engagement von H&amp;S durch das (Senior)-Management und kein sichtbares Engagement von H&amp;S durch den Rest der Organisation im Arbeitsalltag. Keine oder völlig mangelhafte Förderung des H &amp; S Engagements der durch das Bewerber- Unternehmen. Führungskräfte sind vor Ort nicht oder kaum sichtbar und kommunizieren nicht oder kaum über H&amp;S</t>
  </si>
  <si>
    <t>Unzureichende Angaben zur Führung und zum Engagement im Bereich H&amp;S durch das (Senior)-Management und nur vereinzeltes Engagement von H &amp; S durch den Rest der Organisation im Arbeitsalltag. Eine Förderung des H &amp; S- Engagements der Mitarbeiter ist zwar an sich im Bewerberunternehmen adressiert, sie ist aber lückenhaft und unzureichend. Merkmale hierfür sind u.a.:
 • Zwar haben einige Führungskräfte eine aktive H&amp;S-Rolle, aber die Mitarbeiter sind im Allgemeinen nicht beteiligt.
• Es gibt kein formelles oder nur ein sehr begrenztes H&amp;S-Kulturprogramm (z.B. kein Modul von Hearts and Minds).
•. Führungskräfte sind vor Ort nur sporadisch sichtbar und kommunizieren nur vereinzelt über H&amp;S</t>
  </si>
  <si>
    <t>Hinreichende Angaben zur Führung und zum Engagement im Bereich H&amp;S durch das (Senior)-Management und sichtbares Engagement von H &amp; S durch den Rest der Organisation im Arbeitsalltag. Eine Förderung des H &amp; S- Engagements der Mitarbeiter ist im Bewerberunternehmen adressiert, jedoch noch ausbaufähig. Merkmale hierfür sind u.a.:
• Die meisten Führungskräfte haben eine aktive H&amp;S-Rolle, mehrere Mitarbeiter ebenfalls sind beteiligt.
• Es gibt ein H&amp;S-Kulturprogramm (z.B. Hearts and Minds), obwohl nicht jeder Mitarbeiter aktiv teilnimmt.
• Führungskräfte sind gelegentlich vor Ort sichtbar und kommunizieren zeitweise über H&amp;S.</t>
  </si>
  <si>
    <t>Überzeugende Angaben zur Führung und zum Engagement im Bereich H&amp;S durch das (Senior)-Management und durchgängig sichtbares Engagement von H &amp; S durch den Rest der Organisation im Arbeitsalltag. Eine Förderung des H &amp; S- Engagements der Mitarbeiter ist im Bewerberunternehmen umfassend adressiert. Merkmale hierfür sind u.a.:
• Alle Führungskräfte und alle Mitarbeiter sind aktiv beteiligt und fühlen sich für H&amp;S verantwortlich.
• Es gibt ein H&amp;S-Kulturprogramm (z.B. Hearts and Minds) mit aktiver Beteiligung aller Mitarbeiter.
• Führungskräfte sind oft vor Ort sichtbar und kommunizieren regelmäßig positiv über H&amp;S.</t>
  </si>
  <si>
    <t>Kein formelles H&amp;S-Schulungsprogramm.</t>
  </si>
  <si>
    <t>Es sind nur Anweisungen zu allgemeinen betrieblichen Abläufen vorhanden oder nur ein 
Teil der Mitarbeiter ist geschult.</t>
  </si>
  <si>
    <t>Es sind H&amp;S-Schulungen für alle Mitarbeiter entsprechend ihrer spezifischen Aufgaben vorhanden.</t>
  </si>
  <si>
    <t>Spalte C zusammen mit anschließender Überwachung der Leistungen der Mitarbeiter. Zusätzliche H&amp;S-Schulungen zur Förderung von H&amp;S-Kultur, -Verhalten und -Führung sind vorhanden.</t>
  </si>
  <si>
    <t>Spalte D zusammen mit Bauleitern und Projektmanagern haben eine höhere H&amp;S-Schulung (z.B. NEBOSH, IEMA)</t>
  </si>
  <si>
    <t>H&amp;S-Risikomanagment/Gefährdungsbeurteilung</t>
  </si>
  <si>
    <t>Keine spezifischen H&amp;S-Risikomanagementprozesse oder nur allgemeine Risikobewertungen/Gefährdungs-beurteilungen sind vorhanden oder Risikobewertungen/Gefährdungsbeurteilungen sind nicht von angemessener Qualität.</t>
  </si>
  <si>
    <t>Design-, Konstruktions- und aufgabenbasierte H&amp;S-Risikobewertungen/Gefährdungsbeurteilungen für Tätigkeiten sind eingeschränkt vorhanden.</t>
  </si>
  <si>
    <t>Umfassende Design-, Konstruktions- und aufgabenbasierte H&amp;S-Risikobewertungen/Gefährdungs-beurteilungen für Tätigkeiten sind vorhanden.</t>
  </si>
  <si>
    <t>Umfassendes Design, Konstruktions- und aufgabenbasierte H&amp;S-Risikobewertungen/Gefährdungsbeurteilungen für Tätigkeiten einschließlich Änderungsmanagement sind vorhanden.</t>
  </si>
  <si>
    <t>Es werden nur gesetzlich vorgeschriebene oder vom Kunden des Bewerbers vorgeschriebene PSA verwendet, es erfolgt keine Risikobewertung. Typische PSA sind z.B. nur Helm und Sicherheitsschuhe für jedermann.</t>
  </si>
  <si>
    <t>Die Risiken werden bewertet, um die erforderliche PSA zu ermitteln, aber es ist kein formelles Verfahren vorhanden. Typische PSA ist neben Säule A z.B. Schutzbrillen und Arbeitskleidung für alle und Schutzbrillen zum Schleifen und Gehörschutz vor Lärm.</t>
  </si>
  <si>
    <t>Ein förmliches Verfahren zur Bewertung der Risiken, um die erforderliche PSA zu ermitteln und die Menschen in der richtigen Verwendung zu schulen, ist vorhanden. Typische PSA ist neben Säule B, z.B. hohe Sichtbarkeit, Vollarbeitskleidung und Basishandschuhe für alle und Vollgesichtsschutz zum Schleifen.</t>
  </si>
  <si>
    <t>Spalte C zusammen mit PSA-Praktiken, die die gängigen Industriestandards deutlich übertreffen, sind vorhanden. Typische PSA ist neben Säule C, z.B. antistatische und flammhemmende Arbeitskleidung und hochwertige Handschuhe (schnittfest und richtige Größe) für alle, auf Sehstärke angemessene Schutzbrille, Trainingsprogramme für bestimmte PSA (Rettung-In-Höhen für Anwender von Ganzkörpergurten und Dichtsitztests für Anwender von Atemschutzgeräten).</t>
  </si>
  <si>
    <t>Kein System zur formellen Untersuchung von H&amp;S-Unfällen/-Vorfällen vorhanden.</t>
  </si>
  <si>
    <t>System für die Untersuchung einiger, aber nicht aller Arten von H&amp;S-Unfälle /-vorfälle mit eingeschränkter Beteiligung des Managements ist vorhanden.</t>
  </si>
  <si>
    <t>System für die Untersuchung aller Arten von H&amp;S-Unfälle /-vorfälle ist vorhanden. Ermittlungsmethoden und Teams werden basierend auf dem Schweregrad oder potenziellen Schweregrad von Unfällen/Vorfällen ausgewählt. Jedoch nur eingeschränkte Untersuchung von Beinahe-Unfällen /Gefahrenbeobachtungen. Gutes Qualitätsniveau der Untersuchungen mit Beteiligung des Managements ist vorhanden.</t>
  </si>
  <si>
    <t xml:space="preserve"> Spalte C zusammen mit der Nachverfolgung von Korrektur- /Verbesseruungsmaßnahmen und der Weitergabe von Lerninhalten zu Unfällen/Vorfällen für eine effektive Prävention sind vorhanden. Beinaheunfälle/Gefährdungsbeobachtungen werden auf die gleiche Weise untersucht wie Unfälle/Vorfälle.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</si>
</sst>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3]dd/mmm/yyyy;@"/>
  </numFmts>
  <fonts count="60">
    <font>
      <sz val="10"/>
      <name val="Arial"/>
    </font>
    <font>
      <sz val="11"/>
      <color theme="1"/>
      <name val="Calibri"/>
      <family val="2"/>
      <scheme val="minor"/>
    </font>
    <font>
      <sz val="10"/>
      <name val="Arial"/>
      <family val="2"/>
    </font>
    <font>
      <b/>
      <sz val="11"/>
      <name val="Arial"/>
      <family val="2"/>
    </font>
    <font>
      <sz val="9"/>
      <name val="Arial"/>
      <family val="2"/>
    </font>
    <font>
      <b/>
      <sz val="9"/>
      <color indexed="8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indexed="12"/>
      <name val="Arial"/>
      <family val="2"/>
    </font>
    <font>
      <sz val="9"/>
      <color rgb="FFFF0000"/>
      <name val="Arial"/>
      <family val="2"/>
    </font>
    <font>
      <b/>
      <sz val="10"/>
      <color theme="1"/>
      <name val="Arial"/>
      <family val="2"/>
    </font>
    <font>
      <sz val="9"/>
      <color theme="1"/>
      <name val="Arial"/>
      <family val="2"/>
    </font>
    <font>
      <b/>
      <sz val="12"/>
      <color theme="1"/>
      <name val="Arial"/>
      <family val="2"/>
    </font>
    <font>
      <sz val="10"/>
      <color theme="1"/>
      <name val="Arial"/>
      <family val="2"/>
    </font>
    <font>
      <i/>
      <sz val="10"/>
      <color theme="1"/>
      <name val="Arial"/>
      <family val="2"/>
    </font>
    <font>
      <b/>
      <sz val="11"/>
      <color theme="1"/>
      <name val="Arial"/>
      <family val="2"/>
    </font>
    <font>
      <b/>
      <sz val="7"/>
      <color theme="1"/>
      <name val="Arial"/>
      <family val="2"/>
    </font>
    <font>
      <i/>
      <sz val="9"/>
      <color theme="1"/>
      <name val="Arial"/>
      <family val="2"/>
    </font>
    <font>
      <sz val="12"/>
      <color theme="1"/>
      <name val="Arial"/>
      <family val="2"/>
    </font>
    <font>
      <b/>
      <sz val="10"/>
      <color indexed="9"/>
      <name val="Arial"/>
      <family val="2"/>
    </font>
    <font>
      <b/>
      <sz val="10"/>
      <color theme="0"/>
      <name val="Arial"/>
      <family val="2"/>
    </font>
    <font>
      <sz val="10"/>
      <color rgb="FFFF0000"/>
      <name val="Arial"/>
      <family val="2"/>
    </font>
    <font>
      <b/>
      <sz val="9"/>
      <color theme="0"/>
      <name val="Arial"/>
      <family val="2"/>
    </font>
    <font>
      <sz val="9"/>
      <color theme="0"/>
      <name val="Arial"/>
      <family val="2"/>
    </font>
    <font>
      <sz val="8"/>
      <color theme="1"/>
      <name val="Arial"/>
      <family val="2"/>
    </font>
    <font>
      <u/>
      <sz val="10"/>
      <color theme="10"/>
      <name val="Arial"/>
      <family val="2"/>
    </font>
    <font>
      <sz val="10"/>
      <name val="Segoe UI"/>
      <family val="2"/>
    </font>
    <font>
      <sz val="10"/>
      <color theme="4"/>
      <name val="Arial"/>
      <family val="2"/>
    </font>
    <font>
      <strike/>
      <sz val="10"/>
      <color theme="1"/>
      <name val="Arial"/>
      <family val="2"/>
    </font>
    <font>
      <b/>
      <sz val="10"/>
      <color theme="4"/>
      <name val="Arial"/>
      <family val="2"/>
    </font>
    <font>
      <sz val="12"/>
      <name val="Arial"/>
      <family val="2"/>
    </font>
    <font>
      <b/>
      <sz val="14"/>
      <name val="Arial"/>
      <family val="2"/>
    </font>
    <font>
      <b/>
      <sz val="12"/>
      <color rgb="FFFF0000"/>
      <name val="Arial"/>
      <family val="2"/>
    </font>
    <font>
      <b/>
      <sz val="14"/>
      <color theme="1"/>
      <name val="Arial"/>
      <family val="2"/>
    </font>
    <font>
      <sz val="12"/>
      <color rgb="FFFF0000"/>
      <name val="Arial"/>
      <family val="2"/>
    </font>
    <font>
      <b/>
      <i/>
      <u/>
      <sz val="10"/>
      <color theme="1"/>
      <name val="Arial"/>
      <family val="2"/>
    </font>
    <font>
      <sz val="10"/>
      <color theme="0"/>
      <name val="Arial"/>
      <family val="2"/>
    </font>
    <font>
      <i/>
      <strike/>
      <sz val="10"/>
      <color rgb="FFFF0000"/>
      <name val="Arial"/>
      <family val="2"/>
    </font>
    <font>
      <sz val="8"/>
      <name val="Arial"/>
      <family val="2"/>
    </font>
    <font>
      <b/>
      <sz val="9"/>
      <name val="Arial"/>
      <family val="2"/>
    </font>
    <font>
      <i/>
      <sz val="10"/>
      <name val="Arial"/>
      <family val="2"/>
    </font>
    <font>
      <b/>
      <sz val="10"/>
      <name val="Arial"/>
      <family val="2"/>
    </font>
    <font>
      <sz val="10"/>
      <color rgb="FF0070C0"/>
      <name val="Arial"/>
      <family val="2"/>
    </font>
    <font>
      <sz val="10"/>
      <color rgb="FF00B0F0"/>
      <name val="Arial"/>
      <family val="2"/>
    </font>
    <font>
      <b/>
      <sz val="9"/>
      <color rgb="FF000000"/>
      <name val="Tahoma"/>
      <family val="2"/>
    </font>
  </fonts>
  <fills count="42">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
      <patternFill patternType="solid">
        <fgColor rgb="FFCCFFCC"/>
        <bgColor indexed="64"/>
      </patternFill>
    </fill>
    <fill>
      <patternFill patternType="solid">
        <fgColor theme="1"/>
        <bgColor indexed="64"/>
      </patternFill>
    </fill>
    <fill>
      <patternFill patternType="solid">
        <fgColor theme="0"/>
        <bgColor indexed="64"/>
      </patternFill>
    </fill>
  </fills>
  <borders count="36">
    <border>
      <left/>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50">
    <xf numFmtId="0" fontId="0" fillId="0" borderId="0"/>
    <xf numFmtId="0" fontId="7" fillId="0" borderId="0" applyNumberFormat="0" applyFill="0" applyBorder="0" applyAlignment="0" applyProtection="0"/>
    <xf numFmtId="0" fontId="8" fillId="0" borderId="15" applyNumberFormat="0" applyFill="0" applyAlignment="0" applyProtection="0"/>
    <xf numFmtId="0" fontId="9" fillId="0" borderId="16" applyNumberFormat="0" applyFill="0" applyAlignment="0" applyProtection="0"/>
    <xf numFmtId="0" fontId="10" fillId="0" borderId="17" applyNumberFormat="0" applyFill="0" applyAlignment="0" applyProtection="0"/>
    <xf numFmtId="0" fontId="10" fillId="0" borderId="0" applyNumberFormat="0" applyFill="0" applyBorder="0" applyAlignment="0" applyProtection="0"/>
    <xf numFmtId="0" fontId="11" fillId="7" borderId="0" applyNumberFormat="0" applyBorder="0" applyAlignment="0" applyProtection="0"/>
    <xf numFmtId="0" fontId="12" fillId="8" borderId="0" applyNumberFormat="0" applyBorder="0" applyAlignment="0" applyProtection="0"/>
    <xf numFmtId="0" fontId="13" fillId="9" borderId="0" applyNumberFormat="0" applyBorder="0" applyAlignment="0" applyProtection="0"/>
    <xf numFmtId="0" fontId="14" fillId="10" borderId="18" applyNumberFormat="0" applyAlignment="0" applyProtection="0"/>
    <xf numFmtId="0" fontId="15" fillId="11" borderId="19" applyNumberFormat="0" applyAlignment="0" applyProtection="0"/>
    <xf numFmtId="0" fontId="16" fillId="11" borderId="18" applyNumberFormat="0" applyAlignment="0" applyProtection="0"/>
    <xf numFmtId="0" fontId="17" fillId="0" borderId="20" applyNumberFormat="0" applyFill="0" applyAlignment="0" applyProtection="0"/>
    <xf numFmtId="0" fontId="18" fillId="12" borderId="21"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23" applyNumberFormat="0" applyFill="0" applyAlignment="0" applyProtection="0"/>
    <xf numFmtId="0" fontId="2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2" fillId="37" borderId="0" applyNumberFormat="0" applyBorder="0" applyAlignment="0" applyProtection="0"/>
    <xf numFmtId="43" fontId="6" fillId="0" borderId="0" applyFont="0" applyFill="0" applyBorder="0" applyAlignment="0" applyProtection="0"/>
    <xf numFmtId="0" fontId="2" fillId="0" borderId="0"/>
    <xf numFmtId="43" fontId="2" fillId="0" borderId="0" applyFont="0" applyFill="0" applyBorder="0" applyAlignment="0" applyProtection="0"/>
    <xf numFmtId="0" fontId="23" fillId="0" borderId="0" applyNumberFormat="0" applyFill="0" applyBorder="0" applyAlignment="0" applyProtection="0">
      <alignment vertical="top"/>
      <protection locked="0"/>
    </xf>
    <xf numFmtId="9" fontId="2" fillId="0" borderId="0" applyFont="0" applyFill="0" applyBorder="0" applyAlignment="0" applyProtection="0"/>
    <xf numFmtId="0" fontId="1" fillId="0" borderId="0"/>
    <xf numFmtId="0" fontId="1" fillId="13" borderId="22" applyNumberFormat="0" applyFont="0" applyAlignment="0" applyProtection="0"/>
    <xf numFmtId="0" fontId="2" fillId="0" borderId="0"/>
    <xf numFmtId="0" fontId="40" fillId="0" borderId="0" applyNumberFormat="0" applyFill="0" applyBorder="0" applyAlignment="0" applyProtection="0"/>
  </cellStyleXfs>
  <cellXfs count="330">
    <xf numFmtId="0" fontId="0" fillId="0" borderId="0" xfId="0"/>
    <xf numFmtId="0" fontId="3" fillId="0" borderId="0" xfId="48" applyFont="1" applyAlignment="1">
      <alignment horizontal="center" vertical="center"/>
    </xf>
    <xf numFmtId="0" fontId="4" fillId="0" borderId="0" xfId="48" applyFont="1" applyAlignment="1">
      <alignment vertical="center"/>
    </xf>
    <xf numFmtId="0" fontId="24" fillId="0" borderId="0" xfId="48" applyFont="1" applyAlignment="1">
      <alignment vertical="center"/>
    </xf>
    <xf numFmtId="0" fontId="4" fillId="0" borderId="0" xfId="48" applyFont="1" applyAlignment="1">
      <alignment vertical="center" wrapText="1"/>
    </xf>
    <xf numFmtId="0" fontId="28" fillId="0" borderId="0" xfId="0" applyFont="1" applyAlignment="1" applyProtection="1">
      <alignment vertical="center"/>
      <protection locked="0"/>
    </xf>
    <xf numFmtId="0" fontId="26" fillId="0" borderId="0" xfId="0" applyFont="1" applyAlignment="1" applyProtection="1">
      <alignment vertical="center"/>
      <protection locked="0"/>
    </xf>
    <xf numFmtId="0" fontId="30" fillId="0" borderId="0" xfId="0" applyFont="1" applyAlignment="1" applyProtection="1">
      <alignment vertical="center"/>
      <protection locked="0"/>
    </xf>
    <xf numFmtId="0" fontId="25" fillId="3" borderId="7" xfId="0" applyFont="1" applyFill="1" applyBorder="1" applyAlignment="1" applyProtection="1">
      <alignment horizontal="center" vertical="center"/>
      <protection locked="0"/>
    </xf>
    <xf numFmtId="0" fontId="25" fillId="3" borderId="8" xfId="0" applyFont="1" applyFill="1" applyBorder="1" applyAlignment="1" applyProtection="1">
      <alignment horizontal="center" vertical="center"/>
      <protection locked="0"/>
    </xf>
    <xf numFmtId="0" fontId="25" fillId="3" borderId="7" xfId="0" applyFont="1" applyFill="1" applyBorder="1" applyAlignment="1" applyProtection="1">
      <alignment horizontal="right" vertical="center"/>
      <protection locked="0"/>
    </xf>
    <xf numFmtId="0" fontId="25" fillId="3" borderId="8" xfId="0" applyFont="1" applyFill="1" applyBorder="1" applyAlignment="1" applyProtection="1">
      <alignment horizontal="left" vertical="center"/>
      <protection locked="0"/>
    </xf>
    <xf numFmtId="0" fontId="25" fillId="3" borderId="2" xfId="0" applyFont="1" applyFill="1" applyBorder="1" applyAlignment="1" applyProtection="1">
      <alignment horizontal="center" vertical="center"/>
      <protection locked="0"/>
    </xf>
    <xf numFmtId="0" fontId="25" fillId="3" borderId="11" xfId="0" applyFont="1" applyFill="1" applyBorder="1" applyAlignment="1" applyProtection="1">
      <alignment horizontal="center" vertical="center"/>
      <protection locked="0"/>
    </xf>
    <xf numFmtId="0" fontId="31" fillId="3" borderId="11" xfId="0" applyFont="1" applyFill="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5" fillId="0" borderId="0" xfId="0" applyFont="1" applyAlignment="1" applyProtection="1">
      <alignment vertical="center"/>
      <protection locked="0"/>
    </xf>
    <xf numFmtId="0" fontId="25" fillId="4" borderId="8" xfId="0" applyFont="1" applyFill="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5" fillId="0" borderId="0" xfId="0" applyFont="1" applyAlignment="1" applyProtection="1">
      <alignment horizontal="left" vertical="center"/>
      <protection locked="0"/>
    </xf>
    <xf numFmtId="3" fontId="28" fillId="5" borderId="8" xfId="0" applyNumberFormat="1" applyFont="1" applyFill="1" applyBorder="1" applyAlignment="1" applyProtection="1">
      <alignment horizontal="center" vertical="center" wrapText="1"/>
      <protection locked="0"/>
    </xf>
    <xf numFmtId="3" fontId="28" fillId="0" borderId="9" xfId="0" applyNumberFormat="1" applyFont="1" applyBorder="1" applyAlignment="1" applyProtection="1">
      <alignment horizontal="center" vertical="center" wrapText="1"/>
      <protection locked="0"/>
    </xf>
    <xf numFmtId="4" fontId="25" fillId="6" borderId="9" xfId="0" applyNumberFormat="1" applyFont="1" applyFill="1" applyBorder="1" applyAlignment="1">
      <alignment horizontal="center" vertical="center"/>
    </xf>
    <xf numFmtId="0" fontId="25" fillId="2" borderId="13" xfId="0" applyFont="1" applyFill="1" applyBorder="1" applyAlignment="1" applyProtection="1">
      <alignment horizontal="center" vertical="center"/>
      <protection locked="0"/>
    </xf>
    <xf numFmtId="0" fontId="25" fillId="0" borderId="0" xfId="0" applyFont="1" applyAlignment="1" applyProtection="1">
      <alignment horizontal="right" vertical="center"/>
      <protection locked="0"/>
    </xf>
    <xf numFmtId="0" fontId="33" fillId="0" borderId="3" xfId="0" applyFont="1" applyBorder="1" applyAlignment="1" applyProtection="1">
      <alignment vertical="center"/>
      <protection locked="0"/>
    </xf>
    <xf numFmtId="0" fontId="27" fillId="0" borderId="3" xfId="0" applyFont="1" applyBorder="1" applyAlignment="1" applyProtection="1">
      <alignment horizontal="right" vertical="center"/>
      <protection locked="0"/>
    </xf>
    <xf numFmtId="0" fontId="27" fillId="0" borderId="3" xfId="0" quotePrefix="1" applyFont="1" applyBorder="1" applyAlignment="1" applyProtection="1">
      <alignment horizontal="center" vertical="center"/>
      <protection locked="0"/>
    </xf>
    <xf numFmtId="0" fontId="33" fillId="0" borderId="0" xfId="0" applyFont="1" applyAlignment="1" applyProtection="1">
      <alignment vertical="center"/>
      <protection locked="0"/>
    </xf>
    <xf numFmtId="0" fontId="25" fillId="0" borderId="1" xfId="0" applyFont="1" applyBorder="1" applyAlignment="1" applyProtection="1">
      <alignment horizontal="left" vertical="center"/>
      <protection locked="0"/>
    </xf>
    <xf numFmtId="0" fontId="28" fillId="0" borderId="9" xfId="0" applyFont="1" applyBorder="1" applyAlignment="1" applyProtection="1">
      <alignment vertical="center"/>
      <protection locked="0"/>
    </xf>
    <xf numFmtId="0" fontId="2" fillId="0" borderId="0" xfId="0" applyFont="1" applyAlignment="1" applyProtection="1">
      <alignment vertical="center"/>
      <protection locked="0"/>
    </xf>
    <xf numFmtId="0" fontId="28" fillId="0" borderId="0" xfId="42" applyFont="1" applyAlignment="1">
      <alignment vertical="center"/>
    </xf>
    <xf numFmtId="0" fontId="28" fillId="0" borderId="0" xfId="42" applyFont="1" applyAlignment="1">
      <alignment horizontal="center" vertical="center"/>
    </xf>
    <xf numFmtId="0" fontId="25" fillId="0" borderId="0" xfId="42" applyFont="1" applyAlignment="1">
      <alignment vertical="center"/>
    </xf>
    <xf numFmtId="0" fontId="25" fillId="3" borderId="7" xfId="42" applyFont="1" applyFill="1" applyBorder="1" applyAlignment="1">
      <alignment horizontal="center" vertical="center"/>
    </xf>
    <xf numFmtId="0" fontId="25" fillId="3" borderId="8" xfId="42" applyFont="1" applyFill="1" applyBorder="1" applyAlignment="1">
      <alignment horizontal="center" vertical="center"/>
    </xf>
    <xf numFmtId="0" fontId="25" fillId="0" borderId="0" xfId="42" applyFont="1" applyAlignment="1">
      <alignment horizontal="center" vertical="center"/>
    </xf>
    <xf numFmtId="0" fontId="25" fillId="38" borderId="3" xfId="42" applyFont="1" applyFill="1" applyBorder="1" applyAlignment="1">
      <alignment vertical="center"/>
    </xf>
    <xf numFmtId="0" fontId="28" fillId="38" borderId="3" xfId="42" applyFont="1" applyFill="1" applyBorder="1" applyAlignment="1">
      <alignment vertical="center"/>
    </xf>
    <xf numFmtId="0" fontId="28" fillId="38" borderId="10" xfId="42" applyFont="1" applyFill="1" applyBorder="1" applyAlignment="1">
      <alignment vertical="center"/>
    </xf>
    <xf numFmtId="0" fontId="25" fillId="38" borderId="0" xfId="42" applyFont="1" applyFill="1" applyAlignment="1">
      <alignment vertical="center"/>
    </xf>
    <xf numFmtId="0" fontId="28" fillId="38" borderId="0" xfId="42" applyFont="1" applyFill="1" applyAlignment="1">
      <alignment vertical="center"/>
    </xf>
    <xf numFmtId="0" fontId="28" fillId="38" borderId="9" xfId="42" applyFont="1" applyFill="1" applyBorder="1" applyAlignment="1">
      <alignment vertical="center"/>
    </xf>
    <xf numFmtId="0" fontId="25" fillId="0" borderId="2" xfId="42" applyFont="1" applyBorder="1" applyAlignment="1">
      <alignment vertical="center"/>
    </xf>
    <xf numFmtId="0" fontId="25" fillId="0" borderId="3" xfId="42" applyFont="1" applyBorder="1" applyAlignment="1">
      <alignment vertical="center"/>
    </xf>
    <xf numFmtId="0" fontId="28" fillId="0" borderId="3" xfId="42" applyFont="1" applyBorder="1" applyAlignment="1">
      <alignment vertical="center"/>
    </xf>
    <xf numFmtId="0" fontId="25" fillId="0" borderId="1" xfId="42" applyFont="1" applyBorder="1" applyAlignment="1">
      <alignment vertical="center"/>
    </xf>
    <xf numFmtId="0" fontId="25" fillId="0" borderId="1" xfId="42" applyFont="1" applyBorder="1" applyAlignment="1">
      <alignment horizontal="left" vertical="center"/>
    </xf>
    <xf numFmtId="0" fontId="28" fillId="0" borderId="1" xfId="0" applyFont="1" applyBorder="1" applyAlignment="1" applyProtection="1">
      <alignment vertical="center"/>
      <protection locked="0"/>
    </xf>
    <xf numFmtId="0" fontId="2" fillId="0" borderId="0" xfId="48" applyAlignment="1">
      <alignment vertical="center"/>
    </xf>
    <xf numFmtId="0" fontId="26" fillId="0" borderId="0" xfId="48" applyFont="1" applyAlignment="1">
      <alignment horizontal="center" vertical="center"/>
    </xf>
    <xf numFmtId="0" fontId="25" fillId="0" borderId="7" xfId="0" applyFont="1" applyBorder="1" applyAlignment="1" applyProtection="1">
      <alignment vertical="center"/>
      <protection locked="0"/>
    </xf>
    <xf numFmtId="0" fontId="25" fillId="0" borderId="12" xfId="0" applyFont="1" applyBorder="1" applyAlignment="1" applyProtection="1">
      <alignment vertical="center"/>
      <protection locked="0"/>
    </xf>
    <xf numFmtId="0" fontId="25" fillId="0" borderId="1" xfId="0" applyFont="1" applyBorder="1" applyAlignment="1" applyProtection="1">
      <alignment vertical="center"/>
      <protection locked="0"/>
    </xf>
    <xf numFmtId="0" fontId="28" fillId="4" borderId="1" xfId="0" applyFont="1" applyFill="1" applyBorder="1" applyAlignment="1" applyProtection="1">
      <alignment horizontal="left" vertical="center"/>
      <protection locked="0"/>
    </xf>
    <xf numFmtId="0" fontId="28" fillId="4" borderId="0" xfId="0" applyFont="1" applyFill="1" applyAlignment="1" applyProtection="1">
      <alignment horizontal="left" vertical="center"/>
      <protection locked="0"/>
    </xf>
    <xf numFmtId="0" fontId="28" fillId="4" borderId="9" xfId="0" applyFont="1" applyFill="1" applyBorder="1" applyAlignment="1" applyProtection="1">
      <alignment horizontal="left" vertical="center"/>
      <protection locked="0"/>
    </xf>
    <xf numFmtId="0" fontId="28" fillId="4" borderId="2" xfId="0" applyFont="1" applyFill="1" applyBorder="1" applyAlignment="1" applyProtection="1">
      <alignment horizontal="left" vertical="center"/>
      <protection locked="0"/>
    </xf>
    <xf numFmtId="0" fontId="28" fillId="4" borderId="3" xfId="0" applyFont="1" applyFill="1" applyBorder="1" applyAlignment="1" applyProtection="1">
      <alignment horizontal="left" vertical="center"/>
      <protection locked="0"/>
    </xf>
    <xf numFmtId="0" fontId="28" fillId="4" borderId="10" xfId="0" applyFont="1" applyFill="1" applyBorder="1" applyAlignment="1" applyProtection="1">
      <alignment horizontal="left" vertical="center"/>
      <protection locked="0"/>
    </xf>
    <xf numFmtId="0" fontId="25" fillId="0" borderId="1" xfId="0" applyFont="1" applyBorder="1" applyAlignment="1" applyProtection="1">
      <alignment horizontal="right" vertical="center"/>
      <protection locked="0"/>
    </xf>
    <xf numFmtId="0" fontId="28" fillId="0" borderId="4" xfId="0" applyFont="1" applyBorder="1" applyAlignment="1" applyProtection="1">
      <alignment horizontal="right" vertical="center"/>
      <protection locked="0"/>
    </xf>
    <xf numFmtId="0" fontId="25" fillId="0" borderId="5" xfId="0" applyFont="1" applyBorder="1" applyAlignment="1" applyProtection="1">
      <alignment horizontal="right" vertical="center"/>
      <protection locked="0"/>
    </xf>
    <xf numFmtId="0" fontId="28" fillId="4" borderId="4" xfId="0" applyFont="1" applyFill="1" applyBorder="1" applyAlignment="1" applyProtection="1">
      <alignment horizontal="left" vertical="center"/>
      <protection locked="0"/>
    </xf>
    <xf numFmtId="0" fontId="28" fillId="4" borderId="5" xfId="0" applyFont="1" applyFill="1" applyBorder="1" applyAlignment="1" applyProtection="1">
      <alignment horizontal="left" vertical="center"/>
      <protection locked="0"/>
    </xf>
    <xf numFmtId="0" fontId="28" fillId="4" borderId="6" xfId="0" applyFont="1" applyFill="1" applyBorder="1" applyAlignment="1" applyProtection="1">
      <alignment horizontal="left" vertical="center"/>
      <protection locked="0"/>
    </xf>
    <xf numFmtId="0" fontId="25" fillId="0" borderId="4" xfId="0" applyFont="1" applyBorder="1" applyAlignment="1" applyProtection="1">
      <alignment vertical="center"/>
      <protection locked="0"/>
    </xf>
    <xf numFmtId="0" fontId="25" fillId="0" borderId="5" xfId="0" applyFont="1" applyBorder="1" applyAlignment="1" applyProtection="1">
      <alignment vertical="center"/>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10" xfId="0" applyFont="1" applyFill="1" applyBorder="1" applyAlignment="1" applyProtection="1">
      <alignment horizontal="left" vertical="center"/>
      <protection locked="0"/>
    </xf>
    <xf numFmtId="0" fontId="25" fillId="2" borderId="1" xfId="0" applyFont="1" applyFill="1" applyBorder="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2" borderId="9" xfId="0" applyFont="1" applyFill="1" applyBorder="1" applyAlignment="1" applyProtection="1">
      <alignment horizontal="left" vertical="center"/>
      <protection locked="0"/>
    </xf>
    <xf numFmtId="0" fontId="28" fillId="2" borderId="1" xfId="0" applyFont="1" applyFill="1" applyBorder="1" applyAlignment="1" applyProtection="1">
      <alignment horizontal="left" vertical="center"/>
      <protection locked="0"/>
    </xf>
    <xf numFmtId="0" fontId="28" fillId="2" borderId="0" xfId="0" applyFont="1" applyFill="1" applyAlignment="1" applyProtection="1">
      <alignment horizontal="left" vertical="center"/>
      <protection locked="0"/>
    </xf>
    <xf numFmtId="0" fontId="28" fillId="2" borderId="9" xfId="0" applyFont="1" applyFill="1" applyBorder="1" applyAlignment="1" applyProtection="1">
      <alignment horizontal="left" vertical="center"/>
      <protection locked="0"/>
    </xf>
    <xf numFmtId="0" fontId="25" fillId="2" borderId="13" xfId="42" applyFont="1" applyFill="1" applyBorder="1" applyAlignment="1">
      <alignment horizontal="center" vertical="center"/>
    </xf>
    <xf numFmtId="0" fontId="25" fillId="3" borderId="24" xfId="42" applyFont="1" applyFill="1" applyBorder="1" applyAlignment="1">
      <alignment horizontal="center" vertical="center"/>
    </xf>
    <xf numFmtId="0" fontId="34" fillId="38" borderId="1" xfId="48" applyFont="1" applyFill="1" applyBorder="1" applyAlignment="1">
      <alignment horizontal="center" vertical="center"/>
    </xf>
    <xf numFmtId="0" fontId="28" fillId="0" borderId="1" xfId="42" applyFont="1" applyBorder="1" applyAlignment="1">
      <alignment vertical="center"/>
    </xf>
    <xf numFmtId="0" fontId="28" fillId="0" borderId="0" xfId="42" applyFont="1" applyAlignment="1">
      <alignment horizontal="left" vertical="center" wrapText="1"/>
    </xf>
    <xf numFmtId="0" fontId="28" fillId="0" borderId="1" xfId="42" applyFont="1" applyBorder="1" applyAlignment="1">
      <alignment horizontal="center" vertical="center"/>
    </xf>
    <xf numFmtId="0" fontId="25" fillId="0" borderId="0" xfId="42" applyFont="1" applyAlignment="1">
      <alignment horizontal="right" vertical="center"/>
    </xf>
    <xf numFmtId="0" fontId="28" fillId="0" borderId="0" xfId="0" applyFont="1" applyAlignment="1" applyProtection="1">
      <alignment horizontal="left" vertical="center"/>
      <protection locked="0"/>
    </xf>
    <xf numFmtId="0" fontId="28" fillId="0" borderId="0" xfId="0" applyFont="1" applyAlignment="1" applyProtection="1">
      <alignment horizontal="right" vertical="center" wrapText="1"/>
      <protection locked="0"/>
    </xf>
    <xf numFmtId="0" fontId="36" fillId="0" borderId="0" xfId="0" applyFont="1" applyAlignment="1" applyProtection="1">
      <alignment horizontal="left" vertical="center"/>
      <protection locked="0"/>
    </xf>
    <xf numFmtId="0" fontId="25" fillId="4" borderId="14" xfId="0" applyFont="1" applyFill="1" applyBorder="1" applyAlignment="1" applyProtection="1">
      <alignment horizontal="center" vertical="center"/>
      <protection locked="0"/>
    </xf>
    <xf numFmtId="3" fontId="28" fillId="5" borderId="24" xfId="0" applyNumberFormat="1" applyFont="1" applyFill="1" applyBorder="1" applyAlignment="1" applyProtection="1">
      <alignment horizontal="center" vertical="center" wrapText="1"/>
      <protection locked="0"/>
    </xf>
    <xf numFmtId="0" fontId="28" fillId="0" borderId="1" xfId="0" applyFont="1" applyBorder="1" applyAlignment="1" applyProtection="1">
      <alignment horizontal="center" vertical="center"/>
      <protection locked="0"/>
    </xf>
    <xf numFmtId="0" fontId="28" fillId="0" borderId="0" xfId="0" quotePrefix="1" applyFont="1" applyAlignment="1" applyProtection="1">
      <alignment horizontal="right" vertical="center"/>
      <protection locked="0"/>
    </xf>
    <xf numFmtId="0" fontId="25" fillId="0" borderId="0" xfId="0" applyFont="1" applyAlignment="1" applyProtection="1">
      <alignment horizontal="left" vertical="center" wrapText="1"/>
      <protection locked="0"/>
    </xf>
    <xf numFmtId="0" fontId="35" fillId="40" borderId="2" xfId="0" applyFont="1" applyFill="1" applyBorder="1" applyAlignment="1" applyProtection="1">
      <alignment horizontal="center" vertical="center"/>
      <protection locked="0"/>
    </xf>
    <xf numFmtId="0" fontId="35" fillId="40" borderId="1" xfId="0" applyFont="1" applyFill="1" applyBorder="1" applyAlignment="1" applyProtection="1">
      <alignment horizontal="center" vertical="center"/>
      <protection locked="0"/>
    </xf>
    <xf numFmtId="0" fontId="34" fillId="38" borderId="0" xfId="48" applyFont="1" applyFill="1" applyAlignment="1">
      <alignment horizontal="left" vertical="center"/>
    </xf>
    <xf numFmtId="0" fontId="35" fillId="38" borderId="0" xfId="48" applyFont="1" applyFill="1" applyAlignment="1">
      <alignment horizontal="left" vertical="center"/>
    </xf>
    <xf numFmtId="0" fontId="25" fillId="3" borderId="11" xfId="42" applyFont="1" applyFill="1" applyBorder="1" applyAlignment="1">
      <alignment horizontal="center" vertical="center"/>
    </xf>
    <xf numFmtId="0" fontId="34" fillId="38" borderId="2" xfId="48" applyFont="1" applyFill="1" applyBorder="1" applyAlignment="1">
      <alignment horizontal="center" vertical="center"/>
    </xf>
    <xf numFmtId="0" fontId="34" fillId="38" borderId="25" xfId="48" applyFont="1" applyFill="1" applyBorder="1" applyAlignment="1">
      <alignment horizontal="left" vertical="center"/>
    </xf>
    <xf numFmtId="0" fontId="28" fillId="0" borderId="9" xfId="42" applyFont="1" applyBorder="1" applyAlignment="1">
      <alignment vertical="center"/>
    </xf>
    <xf numFmtId="0" fontId="26" fillId="0" borderId="26" xfId="48" applyFont="1" applyBorder="1" applyAlignment="1">
      <alignment horizontal="center" vertical="center" wrapText="1"/>
    </xf>
    <xf numFmtId="0" fontId="28" fillId="0" borderId="0" xfId="48" applyFont="1" applyAlignment="1">
      <alignment horizontal="center" vertical="center"/>
    </xf>
    <xf numFmtId="0" fontId="26" fillId="3" borderId="26" xfId="48" applyFont="1" applyFill="1" applyBorder="1" applyAlignment="1">
      <alignment horizontal="center" vertical="center" wrapText="1"/>
    </xf>
    <xf numFmtId="0" fontId="37" fillId="38" borderId="26" xfId="48" applyFont="1" applyFill="1" applyBorder="1" applyAlignment="1">
      <alignment horizontal="center" vertical="center"/>
    </xf>
    <xf numFmtId="0" fontId="38" fillId="0" borderId="0" xfId="48" applyFont="1" applyAlignment="1">
      <alignment vertical="center"/>
    </xf>
    <xf numFmtId="0" fontId="37" fillId="0" borderId="0" xfId="48" applyFont="1" applyAlignment="1">
      <alignment vertical="center"/>
    </xf>
    <xf numFmtId="0" fontId="40" fillId="4" borderId="4" xfId="49" applyFill="1" applyBorder="1" applyAlignment="1" applyProtection="1">
      <alignment horizontal="left" vertical="center"/>
      <protection locked="0"/>
    </xf>
    <xf numFmtId="0" fontId="40" fillId="4" borderId="1" xfId="49" applyFill="1" applyBorder="1" applyAlignment="1" applyProtection="1">
      <alignment horizontal="left" vertical="center"/>
      <protection locked="0"/>
    </xf>
    <xf numFmtId="0" fontId="28" fillId="4" borderId="1" xfId="0" quotePrefix="1" applyFont="1" applyFill="1" applyBorder="1" applyAlignment="1" applyProtection="1">
      <alignment horizontal="left" vertical="center"/>
      <protection locked="0"/>
    </xf>
    <xf numFmtId="0" fontId="32" fillId="0" borderId="0" xfId="0" applyFont="1" applyAlignment="1" applyProtection="1">
      <alignment horizontal="left" vertical="center" wrapText="1"/>
      <protection locked="0"/>
    </xf>
    <xf numFmtId="0" fontId="28" fillId="0" borderId="0" xfId="0" applyFont="1" applyAlignment="1" applyProtection="1">
      <alignment horizontal="left" vertical="center" wrapText="1"/>
      <protection locked="0"/>
    </xf>
    <xf numFmtId="0" fontId="27" fillId="0" borderId="3" xfId="0" applyFont="1" applyBorder="1" applyAlignment="1" applyProtection="1">
      <alignment horizontal="center" vertical="center"/>
      <protection locked="0"/>
    </xf>
    <xf numFmtId="0" fontId="31" fillId="3" borderId="0" xfId="0" applyFont="1" applyFill="1" applyAlignment="1" applyProtection="1">
      <alignment horizontal="center" vertical="center"/>
      <protection locked="0"/>
    </xf>
    <xf numFmtId="0" fontId="41" fillId="0" borderId="0" xfId="0" applyFont="1" applyAlignment="1">
      <alignment horizontal="left" vertical="center"/>
    </xf>
    <xf numFmtId="0" fontId="28" fillId="0" borderId="0" xfId="0" applyFont="1" applyAlignment="1" applyProtection="1">
      <alignment horizontal="left" vertical="center" indent="1"/>
      <protection locked="0"/>
    </xf>
    <xf numFmtId="0" fontId="47" fillId="0" borderId="0" xfId="42" applyFont="1" applyAlignment="1">
      <alignment vertical="center"/>
    </xf>
    <xf numFmtId="0" fontId="49" fillId="0" borderId="0" xfId="42" applyFont="1" applyAlignment="1">
      <alignment vertical="center"/>
    </xf>
    <xf numFmtId="0" fontId="33" fillId="0" borderId="0" xfId="42" applyFont="1" applyAlignment="1">
      <alignment vertical="center"/>
    </xf>
    <xf numFmtId="0" fontId="2" fillId="0" borderId="0" xfId="0" applyFont="1" applyAlignment="1">
      <alignment vertical="center"/>
    </xf>
    <xf numFmtId="0" fontId="26" fillId="3" borderId="28" xfId="48" applyFont="1" applyFill="1" applyBorder="1" applyAlignment="1">
      <alignment horizontal="center" vertical="center" wrapText="1"/>
    </xf>
    <xf numFmtId="0" fontId="26" fillId="0" borderId="29" xfId="48" applyFont="1" applyBorder="1" applyAlignment="1">
      <alignment horizontal="center" vertical="center" wrapText="1"/>
    </xf>
    <xf numFmtId="0" fontId="4" fillId="0" borderId="26" xfId="0" applyFont="1" applyBorder="1" applyAlignment="1">
      <alignment horizontal="center" vertical="center" wrapText="1"/>
    </xf>
    <xf numFmtId="0" fontId="30" fillId="0" borderId="30" xfId="48" applyFont="1" applyBorder="1" applyAlignment="1">
      <alignment horizontal="center" vertical="center"/>
    </xf>
    <xf numFmtId="0" fontId="37" fillId="38" borderId="28" xfId="48" applyFont="1" applyFill="1" applyBorder="1" applyAlignment="1">
      <alignment horizontal="center" vertical="center"/>
    </xf>
    <xf numFmtId="0" fontId="26" fillId="0" borderId="28" xfId="48" applyFont="1" applyBorder="1" applyAlignment="1">
      <alignment horizontal="center" vertical="center" wrapText="1"/>
    </xf>
    <xf numFmtId="0" fontId="26" fillId="3" borderId="34" xfId="48" applyFont="1" applyFill="1" applyBorder="1" applyAlignment="1">
      <alignment horizontal="center" vertical="center" wrapText="1"/>
    </xf>
    <xf numFmtId="0" fontId="37" fillId="38" borderId="29" xfId="48" applyFont="1" applyFill="1" applyBorder="1" applyAlignment="1">
      <alignment horizontal="center" vertical="center"/>
    </xf>
    <xf numFmtId="0" fontId="34" fillId="38" borderId="26" xfId="48" applyFont="1" applyFill="1" applyBorder="1" applyAlignment="1">
      <alignment horizontal="left" vertical="center"/>
    </xf>
    <xf numFmtId="0" fontId="35" fillId="38" borderId="26" xfId="48" applyFont="1" applyFill="1" applyBorder="1" applyAlignment="1">
      <alignment horizontal="left" vertical="center"/>
    </xf>
    <xf numFmtId="0" fontId="26" fillId="0" borderId="32" xfId="48" applyFont="1" applyBorder="1" applyAlignment="1">
      <alignment horizontal="center" vertical="center" wrapText="1"/>
    </xf>
    <xf numFmtId="0" fontId="28" fillId="0" borderId="5" xfId="48" applyFont="1" applyBorder="1" applyAlignment="1">
      <alignment horizontal="center" vertical="center"/>
    </xf>
    <xf numFmtId="0" fontId="27" fillId="0" borderId="0" xfId="42" applyFont="1"/>
    <xf numFmtId="0" fontId="25" fillId="39" borderId="1" xfId="42" applyFont="1" applyFill="1" applyBorder="1" applyAlignment="1">
      <alignment horizontal="left" vertical="center"/>
    </xf>
    <xf numFmtId="0" fontId="28" fillId="39" borderId="0" xfId="42" applyFont="1" applyFill="1" applyAlignment="1">
      <alignment vertical="center"/>
    </xf>
    <xf numFmtId="0" fontId="29" fillId="0" borderId="29" xfId="42" applyFont="1" applyBorder="1" applyAlignment="1">
      <alignment horizontal="center" vertical="center"/>
    </xf>
    <xf numFmtId="0" fontId="29" fillId="0" borderId="28" xfId="42" applyFont="1" applyBorder="1" applyAlignment="1">
      <alignment horizontal="center" vertical="center"/>
    </xf>
    <xf numFmtId="0" fontId="29" fillId="0" borderId="32" xfId="42" applyFont="1" applyBorder="1" applyAlignment="1">
      <alignment horizontal="center" vertical="center"/>
    </xf>
    <xf numFmtId="0" fontId="29" fillId="0" borderId="34" xfId="42" applyFont="1" applyBorder="1" applyAlignment="1">
      <alignment horizontal="center" vertical="center"/>
    </xf>
    <xf numFmtId="0" fontId="28" fillId="4" borderId="4" xfId="42" applyFont="1" applyFill="1" applyBorder="1" applyAlignment="1">
      <alignment vertical="center" wrapText="1"/>
    </xf>
    <xf numFmtId="0" fontId="28" fillId="4" borderId="5" xfId="42" applyFont="1" applyFill="1" applyBorder="1" applyAlignment="1">
      <alignment vertical="center" wrapText="1"/>
    </xf>
    <xf numFmtId="0" fontId="28" fillId="4" borderId="6" xfId="42" applyFont="1" applyFill="1" applyBorder="1" applyAlignment="1">
      <alignment vertical="center" wrapText="1"/>
    </xf>
    <xf numFmtId="0" fontId="27" fillId="0" borderId="27" xfId="48" applyFont="1" applyBorder="1" applyAlignment="1">
      <alignment horizontal="center" vertical="center"/>
    </xf>
    <xf numFmtId="0" fontId="27" fillId="0" borderId="31" xfId="48" applyFont="1" applyBorder="1" applyAlignment="1">
      <alignment horizontal="center" vertical="center"/>
    </xf>
    <xf numFmtId="0" fontId="45" fillId="0" borderId="5" xfId="0" applyFont="1" applyBorder="1" applyAlignment="1">
      <alignment vertical="center"/>
    </xf>
    <xf numFmtId="0" fontId="27" fillId="0" borderId="5" xfId="0" applyFont="1" applyBorder="1" applyProtection="1">
      <protection locked="0"/>
    </xf>
    <xf numFmtId="0" fontId="27" fillId="0" borderId="0" xfId="0" applyFont="1" applyProtection="1">
      <protection locked="0"/>
    </xf>
    <xf numFmtId="0" fontId="50" fillId="0" borderId="35" xfId="42" applyFont="1" applyBorder="1" applyAlignment="1">
      <alignment horizontal="center" vertical="center"/>
    </xf>
    <xf numFmtId="0" fontId="39" fillId="0" borderId="0" xfId="0" applyFont="1" applyAlignment="1" applyProtection="1">
      <alignment horizontal="left" vertical="center" indent="1"/>
      <protection locked="0"/>
    </xf>
    <xf numFmtId="0" fontId="25" fillId="4" borderId="11" xfId="0" applyFont="1" applyFill="1" applyBorder="1" applyAlignment="1" applyProtection="1">
      <alignment horizontal="left" vertical="center" indent="1"/>
      <protection locked="0"/>
    </xf>
    <xf numFmtId="0" fontId="28" fillId="0" borderId="9" xfId="0" applyFont="1" applyBorder="1" applyAlignment="1" applyProtection="1">
      <alignment horizontal="left" vertical="center" indent="1"/>
      <protection locked="0"/>
    </xf>
    <xf numFmtId="0" fontId="44" fillId="4" borderId="8" xfId="0" applyFont="1" applyFill="1" applyBorder="1" applyAlignment="1" applyProtection="1">
      <alignment horizontal="left" vertical="center" indent="1"/>
      <protection locked="0"/>
    </xf>
    <xf numFmtId="0" fontId="42" fillId="0" borderId="5" xfId="0" applyFont="1" applyBorder="1" applyAlignment="1" applyProtection="1">
      <alignment horizontal="left" vertical="center" indent="1"/>
      <protection locked="0"/>
    </xf>
    <xf numFmtId="0" fontId="28" fillId="0" borderId="5" xfId="0" applyFont="1" applyBorder="1" applyAlignment="1" applyProtection="1">
      <alignment horizontal="left" vertical="center" indent="1"/>
      <protection locked="0"/>
    </xf>
    <xf numFmtId="0" fontId="42" fillId="0" borderId="5" xfId="0" applyFont="1" applyBorder="1" applyAlignment="1" applyProtection="1">
      <alignment horizontal="left" vertical="center" wrapText="1" indent="1"/>
      <protection locked="0"/>
    </xf>
    <xf numFmtId="0" fontId="44" fillId="0" borderId="5" xfId="0" applyFont="1" applyBorder="1" applyAlignment="1" applyProtection="1">
      <alignment horizontal="left" vertical="center" wrapText="1" indent="1"/>
      <protection locked="0"/>
    </xf>
    <xf numFmtId="0" fontId="28" fillId="0" borderId="1" xfId="42" applyFont="1" applyBorder="1" applyAlignment="1">
      <alignment horizontal="left" vertical="center" indent="1"/>
    </xf>
    <xf numFmtId="0" fontId="33" fillId="0" borderId="5" xfId="0" applyFont="1" applyBorder="1" applyAlignment="1" applyProtection="1">
      <alignment vertical="center"/>
      <protection locked="0"/>
    </xf>
    <xf numFmtId="0" fontId="27" fillId="0" borderId="5" xfId="0" applyFont="1" applyBorder="1" applyAlignment="1" applyProtection="1">
      <alignment vertical="center"/>
      <protection locked="0"/>
    </xf>
    <xf numFmtId="0" fontId="27" fillId="0" borderId="12" xfId="0" applyFont="1" applyBorder="1" applyProtection="1">
      <protection locked="0"/>
    </xf>
    <xf numFmtId="0" fontId="28" fillId="0" borderId="0" xfId="0" quotePrefix="1" applyFont="1" applyAlignment="1" applyProtection="1">
      <alignment vertical="center"/>
      <protection locked="0"/>
    </xf>
    <xf numFmtId="0" fontId="25" fillId="0" borderId="0" xfId="42" applyFont="1" applyAlignment="1">
      <alignment horizontal="right" vertical="center" indent="1"/>
    </xf>
    <xf numFmtId="0" fontId="28" fillId="39" borderId="1" xfId="42" applyFont="1" applyFill="1" applyBorder="1" applyAlignment="1">
      <alignment vertical="center" wrapText="1"/>
    </xf>
    <xf numFmtId="0" fontId="28" fillId="39" borderId="0" xfId="42" applyFont="1" applyFill="1" applyAlignment="1">
      <alignment vertical="center" wrapText="1"/>
    </xf>
    <xf numFmtId="0" fontId="28" fillId="39" borderId="4" xfId="42" applyFont="1" applyFill="1" applyBorder="1" applyAlignment="1">
      <alignment vertical="center" wrapText="1"/>
    </xf>
    <xf numFmtId="0" fontId="28" fillId="39" borderId="5" xfId="42" applyFont="1" applyFill="1" applyBorder="1" applyAlignment="1">
      <alignment vertical="center" wrapText="1"/>
    </xf>
    <xf numFmtId="9" fontId="25" fillId="39" borderId="3" xfId="45" applyFont="1" applyFill="1" applyBorder="1" applyAlignment="1">
      <alignment horizontal="center" vertical="center"/>
    </xf>
    <xf numFmtId="0" fontId="28" fillId="0" borderId="10" xfId="42" applyFont="1" applyBorder="1" applyAlignment="1">
      <alignment vertical="center"/>
    </xf>
    <xf numFmtId="0" fontId="29" fillId="0" borderId="0" xfId="0" applyFont="1" applyAlignment="1" applyProtection="1">
      <alignment horizontal="left" vertical="center"/>
      <protection locked="0"/>
    </xf>
    <xf numFmtId="0" fontId="50" fillId="0" borderId="31" xfId="42" applyFont="1" applyBorder="1" applyAlignment="1">
      <alignment horizontal="center" vertical="center"/>
    </xf>
    <xf numFmtId="0" fontId="28" fillId="0" borderId="0" xfId="0" quotePrefix="1" applyFont="1" applyAlignment="1">
      <alignment vertical="center"/>
    </xf>
    <xf numFmtId="0" fontId="42" fillId="0" borderId="3" xfId="42" applyFont="1" applyBorder="1" applyAlignment="1">
      <alignment vertical="center"/>
    </xf>
    <xf numFmtId="0" fontId="25" fillId="0" borderId="3" xfId="0" applyFont="1" applyBorder="1" applyAlignment="1">
      <alignment horizontal="right" vertical="center" indent="1"/>
    </xf>
    <xf numFmtId="9" fontId="25" fillId="0" borderId="0" xfId="45" applyFont="1" applyFill="1" applyBorder="1" applyAlignment="1">
      <alignment horizontal="center" vertical="center"/>
    </xf>
    <xf numFmtId="0" fontId="28" fillId="0" borderId="2" xfId="0" applyFont="1" applyBorder="1" applyAlignment="1" applyProtection="1">
      <alignment vertical="center"/>
      <protection locked="0"/>
    </xf>
    <xf numFmtId="0" fontId="25" fillId="0" borderId="3" xfId="0" applyFont="1" applyBorder="1" applyAlignment="1" applyProtection="1">
      <alignment horizontal="right" vertical="center"/>
      <protection locked="0"/>
    </xf>
    <xf numFmtId="0" fontId="25" fillId="0" borderId="11" xfId="0" applyFont="1" applyBorder="1" applyAlignment="1" applyProtection="1">
      <alignment horizontal="right" vertical="center"/>
      <protection locked="0"/>
    </xf>
    <xf numFmtId="0" fontId="25" fillId="0" borderId="0" xfId="0" applyFont="1" applyAlignment="1" applyProtection="1">
      <alignment horizontal="center" vertical="center"/>
      <protection locked="0"/>
    </xf>
    <xf numFmtId="0" fontId="28" fillId="0" borderId="0" xfId="0" applyFont="1" applyAlignment="1">
      <alignment vertical="center"/>
    </xf>
    <xf numFmtId="0" fontId="29" fillId="0" borderId="0" xfId="0" applyFont="1" applyAlignment="1">
      <alignment vertical="center"/>
    </xf>
    <xf numFmtId="0" fontId="28" fillId="0" borderId="0" xfId="0" quotePrefix="1" applyFont="1" applyAlignment="1">
      <alignment horizontal="left" vertical="center"/>
    </xf>
    <xf numFmtId="0" fontId="28" fillId="0" borderId="4" xfId="0" applyFont="1" applyBorder="1" applyAlignment="1" applyProtection="1">
      <alignment horizontal="left" vertical="center" indent="1"/>
      <protection locked="0"/>
    </xf>
    <xf numFmtId="0" fontId="27" fillId="0" borderId="2" xfId="0" applyFont="1" applyBorder="1" applyAlignment="1" applyProtection="1">
      <alignment horizontal="left" vertical="center"/>
      <protection locked="0"/>
    </xf>
    <xf numFmtId="0" fontId="25" fillId="0" borderId="0" xfId="0" quotePrefix="1" applyFont="1" applyAlignment="1">
      <alignment horizontal="right" vertical="center" indent="1"/>
    </xf>
    <xf numFmtId="0" fontId="35" fillId="38" borderId="0" xfId="42" applyFont="1" applyFill="1" applyAlignment="1">
      <alignment vertical="center"/>
    </xf>
    <xf numFmtId="0" fontId="51" fillId="38" borderId="0" xfId="42" applyFont="1" applyFill="1" applyAlignment="1">
      <alignment vertical="center"/>
    </xf>
    <xf numFmtId="0" fontId="26" fillId="0" borderId="26" xfId="0" applyFont="1" applyBorder="1" applyAlignment="1">
      <alignment horizontal="center" vertical="center" wrapText="1"/>
    </xf>
    <xf numFmtId="0" fontId="52" fillId="0" borderId="0" xfId="0" applyFont="1" applyAlignment="1">
      <alignment vertical="center"/>
    </xf>
    <xf numFmtId="0" fontId="4" fillId="0" borderId="26" xfId="48" applyFont="1" applyBorder="1" applyAlignment="1">
      <alignment horizontal="center" vertical="center" wrapText="1"/>
    </xf>
    <xf numFmtId="0" fontId="35" fillId="38" borderId="1" xfId="48" applyFont="1" applyFill="1" applyBorder="1" applyAlignment="1">
      <alignment horizontal="center" vertical="center"/>
    </xf>
    <xf numFmtId="0" fontId="51" fillId="38" borderId="9" xfId="42" applyFont="1" applyFill="1" applyBorder="1" applyAlignment="1">
      <alignment vertical="center"/>
    </xf>
    <xf numFmtId="0" fontId="51" fillId="0" borderId="0" xfId="42" applyFont="1" applyAlignment="1">
      <alignment vertical="center"/>
    </xf>
    <xf numFmtId="0" fontId="33" fillId="0" borderId="0" xfId="0" applyFont="1" applyAlignment="1" applyProtection="1">
      <alignment vertical="center" wrapText="1"/>
      <protection locked="0"/>
    </xf>
    <xf numFmtId="0" fontId="49" fillId="0" borderId="0" xfId="0" applyFont="1" applyAlignment="1" applyProtection="1">
      <alignment vertical="center"/>
      <protection locked="0"/>
    </xf>
    <xf numFmtId="0" fontId="42" fillId="0" borderId="0" xfId="0" applyFont="1" applyAlignment="1" applyProtection="1">
      <alignment vertical="center"/>
      <protection locked="0"/>
    </xf>
    <xf numFmtId="0" fontId="57" fillId="0" borderId="0" xfId="0" applyFont="1" applyAlignment="1" applyProtection="1">
      <alignment vertical="center"/>
      <protection locked="0"/>
    </xf>
    <xf numFmtId="0" fontId="57" fillId="0" borderId="0" xfId="0" applyFont="1" applyAlignment="1" applyProtection="1">
      <alignment horizontal="center" vertical="center"/>
      <protection locked="0"/>
    </xf>
    <xf numFmtId="0" fontId="58" fillId="0" borderId="0" xfId="42" applyFont="1" applyAlignment="1">
      <alignment vertical="center"/>
    </xf>
    <xf numFmtId="0" fontId="2" fillId="0" borderId="1" xfId="0" applyFont="1" applyBorder="1" applyAlignment="1" applyProtection="1">
      <alignment horizontal="left" vertical="center" indent="1"/>
      <protection locked="0"/>
    </xf>
    <xf numFmtId="0" fontId="4" fillId="0" borderId="33" xfId="48" applyFont="1" applyBorder="1" applyAlignment="1">
      <alignment horizontal="center" vertical="center" wrapText="1"/>
    </xf>
    <xf numFmtId="0" fontId="56" fillId="2" borderId="13" xfId="42" applyFont="1" applyFill="1" applyBorder="1" applyAlignment="1">
      <alignment horizontal="center" vertical="center"/>
    </xf>
    <xf numFmtId="0" fontId="29" fillId="0" borderId="0" xfId="0" applyFont="1" applyAlignment="1" applyProtection="1">
      <alignment horizontal="left" vertical="center" indent="1"/>
      <protection locked="0"/>
    </xf>
    <xf numFmtId="0" fontId="30" fillId="0" borderId="3" xfId="0" applyFont="1" applyBorder="1" applyAlignment="1" applyProtection="1">
      <alignment horizontal="center" vertical="center"/>
      <protection locked="0"/>
    </xf>
    <xf numFmtId="0" fontId="30" fillId="0" borderId="10" xfId="0" applyFont="1" applyBorder="1" applyAlignment="1" applyProtection="1">
      <alignment horizontal="center" vertical="center"/>
      <protection locked="0"/>
    </xf>
    <xf numFmtId="0" fontId="25" fillId="4" borderId="7" xfId="0" applyFont="1" applyFill="1" applyBorder="1" applyAlignment="1" applyProtection="1">
      <alignment horizontal="left" vertical="center"/>
      <protection locked="0"/>
    </xf>
    <xf numFmtId="0" fontId="25" fillId="4" borderId="12" xfId="0" applyFont="1" applyFill="1" applyBorder="1" applyAlignment="1" applyProtection="1">
      <alignment horizontal="left" vertical="center"/>
      <protection locked="0"/>
    </xf>
    <xf numFmtId="0" fontId="25" fillId="4" borderId="13" xfId="0" applyFont="1" applyFill="1" applyBorder="1" applyAlignment="1" applyProtection="1">
      <alignment horizontal="left" vertical="center"/>
      <protection locked="0"/>
    </xf>
    <xf numFmtId="0" fontId="28" fillId="2" borderId="1" xfId="0" applyFont="1" applyFill="1" applyBorder="1" applyAlignment="1" applyProtection="1">
      <alignment horizontal="left" vertical="center" wrapText="1"/>
      <protection locked="0"/>
    </xf>
    <xf numFmtId="0" fontId="28" fillId="2" borderId="0" xfId="0" applyFont="1" applyFill="1" applyAlignment="1" applyProtection="1">
      <alignment horizontal="left" vertical="center" wrapText="1"/>
      <protection locked="0"/>
    </xf>
    <xf numFmtId="0" fontId="28" fillId="2" borderId="9" xfId="0" applyFont="1" applyFill="1" applyBorder="1" applyAlignment="1" applyProtection="1">
      <alignment horizontal="left" vertical="center" wrapText="1"/>
      <protection locked="0"/>
    </xf>
    <xf numFmtId="0" fontId="28" fillId="2" borderId="4" xfId="0" applyFont="1" applyFill="1" applyBorder="1" applyAlignment="1" applyProtection="1">
      <alignment horizontal="left" vertical="center" wrapText="1"/>
      <protection locked="0"/>
    </xf>
    <xf numFmtId="0" fontId="28" fillId="2" borderId="5" xfId="0" applyFont="1" applyFill="1" applyBorder="1" applyAlignment="1" applyProtection="1">
      <alignment horizontal="left" vertical="center" wrapText="1"/>
      <protection locked="0"/>
    </xf>
    <xf numFmtId="0" fontId="28" fillId="2" borderId="6" xfId="0" applyFont="1" applyFill="1" applyBorder="1" applyAlignment="1" applyProtection="1">
      <alignment horizontal="left" vertical="center" wrapText="1"/>
      <protection locked="0"/>
    </xf>
    <xf numFmtId="0" fontId="35" fillId="40" borderId="5" xfId="0" applyFont="1" applyFill="1" applyBorder="1" applyAlignment="1" applyProtection="1">
      <alignment horizontal="left" vertical="center"/>
      <protection locked="0"/>
    </xf>
    <xf numFmtId="0" fontId="35" fillId="40" borderId="6" xfId="0" applyFont="1" applyFill="1" applyBorder="1" applyAlignment="1" applyProtection="1">
      <alignment horizontal="left" vertical="center"/>
      <protection locked="0"/>
    </xf>
    <xf numFmtId="0" fontId="35" fillId="40" borderId="12" xfId="0" applyFont="1" applyFill="1" applyBorder="1" applyAlignment="1" applyProtection="1">
      <alignment horizontal="left" vertical="center"/>
      <protection locked="0"/>
    </xf>
    <xf numFmtId="0" fontId="35" fillId="40" borderId="13" xfId="0" applyFont="1" applyFill="1" applyBorder="1" applyAlignment="1" applyProtection="1">
      <alignment horizontal="left" vertical="center"/>
      <protection locked="0"/>
    </xf>
    <xf numFmtId="0" fontId="28" fillId="4" borderId="7" xfId="0" applyFont="1" applyFill="1" applyBorder="1" applyAlignment="1" applyProtection="1">
      <alignment horizontal="left" vertical="center" indent="1"/>
      <protection locked="0"/>
    </xf>
    <xf numFmtId="0" fontId="28" fillId="4" borderId="12" xfId="0" applyFont="1" applyFill="1" applyBorder="1" applyAlignment="1" applyProtection="1">
      <alignment horizontal="left" vertical="center" indent="1"/>
      <protection locked="0"/>
    </xf>
    <xf numFmtId="0" fontId="28" fillId="4" borderId="13" xfId="0" applyFont="1" applyFill="1" applyBorder="1" applyAlignment="1" applyProtection="1">
      <alignment horizontal="left" vertical="center" indent="1"/>
      <protection locked="0"/>
    </xf>
    <xf numFmtId="0" fontId="28" fillId="5" borderId="7" xfId="0" applyFont="1" applyFill="1" applyBorder="1" applyAlignment="1" applyProtection="1">
      <alignment horizontal="center" vertical="center" wrapText="1"/>
      <protection locked="0"/>
    </xf>
    <xf numFmtId="0" fontId="28" fillId="5" borderId="13" xfId="0" applyFont="1" applyFill="1" applyBorder="1" applyAlignment="1" applyProtection="1">
      <alignment horizontal="center" vertical="center" wrapText="1"/>
      <protection locked="0"/>
    </xf>
    <xf numFmtId="0" fontId="28" fillId="5" borderId="4" xfId="0" applyFont="1" applyFill="1" applyBorder="1" applyAlignment="1" applyProtection="1">
      <alignment horizontal="center" vertical="center" wrapText="1"/>
      <protection locked="0"/>
    </xf>
    <xf numFmtId="0" fontId="28" fillId="5" borderId="6" xfId="0" applyFont="1" applyFill="1" applyBorder="1" applyAlignment="1" applyProtection="1">
      <alignment horizontal="center" vertical="center" wrapText="1"/>
      <protection locked="0"/>
    </xf>
    <xf numFmtId="0" fontId="35" fillId="40" borderId="5" xfId="0" applyFont="1" applyFill="1" applyBorder="1" applyAlignment="1" applyProtection="1">
      <alignment horizontal="left" vertical="center" wrapText="1"/>
      <protection locked="0"/>
    </xf>
    <xf numFmtId="0" fontId="28" fillId="0" borderId="0" xfId="0" applyFont="1" applyAlignment="1" applyProtection="1">
      <alignment horizontal="left" vertical="center" wrapText="1"/>
      <protection locked="0"/>
    </xf>
    <xf numFmtId="0" fontId="28" fillId="0" borderId="0" xfId="0" applyFont="1" applyAlignment="1">
      <alignment horizontal="left" vertical="center"/>
    </xf>
    <xf numFmtId="0" fontId="56" fillId="0" borderId="7" xfId="0" applyFont="1" applyBorder="1" applyAlignment="1" applyProtection="1">
      <alignment horizontal="left" vertical="center"/>
      <protection locked="0"/>
    </xf>
    <xf numFmtId="0" fontId="56" fillId="0" borderId="12" xfId="0" applyFont="1" applyBorder="1" applyAlignment="1" applyProtection="1">
      <alignment horizontal="left" vertical="center"/>
      <protection locked="0"/>
    </xf>
    <xf numFmtId="0" fontId="56" fillId="0" borderId="13" xfId="0" applyFont="1" applyBorder="1" applyAlignment="1" applyProtection="1">
      <alignment horizontal="left" vertical="center"/>
      <protection locked="0"/>
    </xf>
    <xf numFmtId="164" fontId="25" fillId="4" borderId="7" xfId="0" applyNumberFormat="1" applyFont="1" applyFill="1" applyBorder="1" applyAlignment="1" applyProtection="1">
      <alignment horizontal="left" vertical="center"/>
      <protection locked="0"/>
    </xf>
    <xf numFmtId="164" fontId="25" fillId="4" borderId="12" xfId="0" applyNumberFormat="1" applyFont="1" applyFill="1" applyBorder="1" applyAlignment="1" applyProtection="1">
      <alignment horizontal="left" vertical="center"/>
      <protection locked="0"/>
    </xf>
    <xf numFmtId="164" fontId="25" fillId="4" borderId="13" xfId="0" applyNumberFormat="1" applyFont="1" applyFill="1" applyBorder="1" applyAlignment="1" applyProtection="1">
      <alignment horizontal="left" vertical="center"/>
      <protection locked="0"/>
    </xf>
    <xf numFmtId="0" fontId="25" fillId="0" borderId="2" xfId="0" applyFont="1" applyBorder="1" applyAlignment="1" applyProtection="1">
      <alignment horizontal="left" vertical="center" wrapText="1" indent="1"/>
      <protection locked="0"/>
    </xf>
    <xf numFmtId="0" fontId="25" fillId="0" borderId="3" xfId="0" applyFont="1" applyBorder="1" applyAlignment="1" applyProtection="1">
      <alignment horizontal="left" vertical="center" wrapText="1" indent="1"/>
      <protection locked="0"/>
    </xf>
    <xf numFmtId="0" fontId="25" fillId="0" borderId="10" xfId="0" applyFont="1" applyBorder="1" applyAlignment="1" applyProtection="1">
      <alignment horizontal="left" vertical="center" wrapText="1" indent="1"/>
      <protection locked="0"/>
    </xf>
    <xf numFmtId="0" fontId="53" fillId="0" borderId="5" xfId="0" applyFont="1" applyBorder="1" applyAlignment="1" applyProtection="1">
      <alignment horizontal="left" vertical="center" wrapText="1"/>
      <protection locked="0"/>
    </xf>
    <xf numFmtId="0" fontId="46" fillId="0" borderId="5" xfId="0" applyFont="1" applyBorder="1" applyAlignment="1">
      <alignment horizontal="center" vertical="center"/>
    </xf>
    <xf numFmtId="0" fontId="56" fillId="0" borderId="2" xfId="0" applyFont="1" applyBorder="1" applyAlignment="1" applyProtection="1">
      <alignment horizontal="left" vertical="center" wrapText="1" indent="1"/>
      <protection locked="0"/>
    </xf>
    <xf numFmtId="0" fontId="56" fillId="0" borderId="3" xfId="0" applyFont="1" applyBorder="1" applyAlignment="1" applyProtection="1">
      <alignment horizontal="left" vertical="center" wrapText="1" indent="1"/>
      <protection locked="0"/>
    </xf>
    <xf numFmtId="0" fontId="56" fillId="0" borderId="10" xfId="0" applyFont="1" applyBorder="1" applyAlignment="1" applyProtection="1">
      <alignment horizontal="left" vertical="center" wrapText="1" indent="1"/>
      <protection locked="0"/>
    </xf>
    <xf numFmtId="0" fontId="56" fillId="0" borderId="1" xfId="0" applyFont="1" applyBorder="1" applyAlignment="1" applyProtection="1">
      <alignment horizontal="left" vertical="center" wrapText="1" indent="1"/>
      <protection locked="0"/>
    </xf>
    <xf numFmtId="0" fontId="56" fillId="0" borderId="0" xfId="0" applyFont="1" applyAlignment="1" applyProtection="1">
      <alignment horizontal="left" vertical="center" wrapText="1" indent="1"/>
      <protection locked="0"/>
    </xf>
    <xf numFmtId="0" fontId="56" fillId="0" borderId="9" xfId="0" applyFont="1" applyBorder="1" applyAlignment="1" applyProtection="1">
      <alignment horizontal="left" vertical="center" wrapText="1" indent="1"/>
      <protection locked="0"/>
    </xf>
    <xf numFmtId="0" fontId="48" fillId="0" borderId="5" xfId="0" applyFont="1" applyBorder="1" applyAlignment="1">
      <alignment horizontal="center" vertical="center" wrapText="1"/>
    </xf>
    <xf numFmtId="0" fontId="25" fillId="0" borderId="2" xfId="0" applyFont="1" applyBorder="1" applyAlignment="1" applyProtection="1">
      <alignment horizontal="left" vertical="center" wrapText="1"/>
      <protection locked="0"/>
    </xf>
    <xf numFmtId="0" fontId="28" fillId="0" borderId="3" xfId="0" applyFont="1" applyBorder="1" applyAlignment="1">
      <alignment vertical="center"/>
    </xf>
    <xf numFmtId="0" fontId="28" fillId="0" borderId="10" xfId="0" applyFont="1" applyBorder="1" applyAlignment="1">
      <alignment vertical="center"/>
    </xf>
    <xf numFmtId="0" fontId="28" fillId="0" borderId="0" xfId="0" applyFont="1" applyAlignment="1" applyProtection="1">
      <alignment vertical="center" wrapText="1"/>
      <protection locked="0"/>
    </xf>
    <xf numFmtId="0" fontId="28" fillId="0" borderId="0" xfId="0" applyFont="1" applyAlignment="1">
      <alignment vertical="center" wrapText="1"/>
    </xf>
    <xf numFmtId="0" fontId="28" fillId="0" borderId="9" xfId="0" applyFont="1" applyBorder="1" applyAlignment="1">
      <alignment vertical="center" wrapText="1"/>
    </xf>
    <xf numFmtId="0" fontId="55" fillId="0" borderId="7" xfId="0" applyFont="1" applyBorder="1" applyAlignment="1" applyProtection="1">
      <alignment horizontal="left" vertical="center" wrapText="1"/>
      <protection locked="0"/>
    </xf>
    <xf numFmtId="0" fontId="55" fillId="0" borderId="12" xfId="0" applyFont="1" applyBorder="1" applyAlignment="1" applyProtection="1">
      <alignment horizontal="left" vertical="center" wrapText="1"/>
      <protection locked="0"/>
    </xf>
    <xf numFmtId="0" fontId="55" fillId="0" borderId="13" xfId="0" applyFont="1" applyBorder="1" applyAlignment="1" applyProtection="1">
      <alignment horizontal="left" vertical="center" wrapText="1"/>
      <protection locked="0"/>
    </xf>
    <xf numFmtId="0" fontId="28" fillId="4" borderId="1" xfId="0" applyFont="1" applyFill="1" applyBorder="1" applyAlignment="1" applyProtection="1">
      <alignment horizontal="left" vertical="center" wrapText="1"/>
      <protection locked="0"/>
    </xf>
    <xf numFmtId="0" fontId="28" fillId="4" borderId="0" xfId="0" applyFont="1" applyFill="1" applyAlignment="1" applyProtection="1">
      <alignment horizontal="left" vertical="center" wrapText="1"/>
      <protection locked="0"/>
    </xf>
    <xf numFmtId="0" fontId="28" fillId="4" borderId="9" xfId="0" applyFont="1" applyFill="1" applyBorder="1" applyAlignment="1" applyProtection="1">
      <alignment horizontal="left" vertical="center" wrapText="1"/>
      <protection locked="0"/>
    </xf>
    <xf numFmtId="0" fontId="28" fillId="4" borderId="4" xfId="0" applyFont="1" applyFill="1" applyBorder="1" applyAlignment="1" applyProtection="1">
      <alignment horizontal="left" vertical="center" wrapText="1"/>
      <protection locked="0"/>
    </xf>
    <xf numFmtId="0" fontId="28" fillId="4" borderId="5" xfId="0" applyFont="1" applyFill="1" applyBorder="1" applyAlignment="1" applyProtection="1">
      <alignment horizontal="left" vertical="center" wrapText="1"/>
      <protection locked="0"/>
    </xf>
    <xf numFmtId="0" fontId="28" fillId="4" borderId="6" xfId="0" applyFont="1" applyFill="1" applyBorder="1" applyAlignment="1" applyProtection="1">
      <alignment horizontal="left" vertical="center" wrapText="1"/>
      <protection locked="0"/>
    </xf>
    <xf numFmtId="0" fontId="54" fillId="0" borderId="4" xfId="0" applyFont="1" applyBorder="1" applyAlignment="1" applyProtection="1">
      <alignment horizontal="left" vertical="center"/>
      <protection locked="0"/>
    </xf>
    <xf numFmtId="0" fontId="54" fillId="0" borderId="5" xfId="0" applyFont="1" applyBorder="1" applyAlignment="1" applyProtection="1">
      <alignment horizontal="left" vertical="center"/>
      <protection locked="0"/>
    </xf>
    <xf numFmtId="0" fontId="54" fillId="0" borderId="6" xfId="0" applyFont="1" applyBorder="1" applyAlignment="1" applyProtection="1">
      <alignment horizontal="left" vertical="center"/>
      <protection locked="0"/>
    </xf>
    <xf numFmtId="0" fontId="25" fillId="2" borderId="4" xfId="0" applyFont="1" applyFill="1" applyBorder="1" applyAlignment="1" applyProtection="1">
      <alignment horizontal="left" vertical="center"/>
      <protection locked="0"/>
    </xf>
    <xf numFmtId="0" fontId="25" fillId="2" borderId="5"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8" fillId="0" borderId="7" xfId="0" applyFont="1" applyBorder="1" applyAlignment="1">
      <alignment horizontal="left" vertical="top" wrapText="1" indent="1"/>
    </xf>
    <xf numFmtId="0" fontId="28" fillId="0" borderId="12" xfId="0" applyFont="1" applyBorder="1" applyAlignment="1">
      <alignment horizontal="left" vertical="top" wrapText="1" indent="1"/>
    </xf>
    <xf numFmtId="0" fontId="28" fillId="0" borderId="13" xfId="0" applyFont="1" applyBorder="1" applyAlignment="1">
      <alignment horizontal="left" vertical="top" wrapText="1" indent="1"/>
    </xf>
    <xf numFmtId="0" fontId="28" fillId="0" borderId="5" xfId="42" applyFont="1" applyBorder="1" applyAlignment="1">
      <alignment horizontal="center" vertical="center"/>
    </xf>
    <xf numFmtId="0" fontId="48" fillId="0" borderId="5" xfId="42" applyFont="1" applyBorder="1" applyAlignment="1">
      <alignment horizontal="center" vertical="center" wrapText="1"/>
    </xf>
    <xf numFmtId="0" fontId="39" fillId="0" borderId="5" xfId="0" applyFont="1" applyBorder="1" applyAlignment="1" applyProtection="1">
      <alignment horizontal="left" vertical="center" wrapText="1"/>
      <protection locked="0"/>
    </xf>
    <xf numFmtId="0" fontId="28" fillId="5" borderId="2" xfId="42" applyFont="1" applyFill="1" applyBorder="1" applyAlignment="1">
      <alignment horizontal="left" vertical="center" wrapText="1"/>
    </xf>
    <xf numFmtId="0" fontId="28" fillId="5" borderId="3" xfId="42" applyFont="1" applyFill="1" applyBorder="1" applyAlignment="1">
      <alignment horizontal="left" vertical="center" wrapText="1"/>
    </xf>
    <xf numFmtId="0" fontId="2" fillId="0" borderId="3" xfId="0" applyFont="1" applyBorder="1" applyAlignment="1">
      <alignment vertical="center" wrapText="1"/>
    </xf>
    <xf numFmtId="0" fontId="2" fillId="0" borderId="10"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2" fillId="0" borderId="9" xfId="0" applyFont="1" applyBorder="1" applyAlignment="1">
      <alignment vertical="center" wrapText="1"/>
    </xf>
    <xf numFmtId="0" fontId="28" fillId="4" borderId="1" xfId="42" applyFont="1" applyFill="1" applyBorder="1" applyAlignment="1">
      <alignment horizontal="left" vertical="center" wrapText="1"/>
    </xf>
    <xf numFmtId="0" fontId="28" fillId="4" borderId="0" xfId="42" applyFont="1" applyFill="1" applyAlignment="1">
      <alignment horizontal="left" vertical="center" wrapText="1"/>
    </xf>
    <xf numFmtId="0" fontId="28" fillId="4" borderId="9" xfId="42" applyFont="1" applyFill="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28" fillId="5" borderId="2" xfId="0" applyFont="1" applyFill="1" applyBorder="1" applyAlignment="1" applyProtection="1">
      <alignment horizontal="center" vertical="center" wrapText="1"/>
      <protection locked="0"/>
    </xf>
    <xf numFmtId="0" fontId="28" fillId="5" borderId="10" xfId="0" applyFont="1" applyFill="1" applyBorder="1" applyAlignment="1" applyProtection="1">
      <alignment horizontal="center" vertical="center" wrapText="1"/>
      <protection locked="0"/>
    </xf>
    <xf numFmtId="0" fontId="2" fillId="0" borderId="1" xfId="0" applyFont="1" applyBorder="1" applyAlignment="1">
      <alignment horizontal="left" vertical="top" wrapText="1" indent="1"/>
    </xf>
    <xf numFmtId="0" fontId="2" fillId="0" borderId="0" xfId="0" applyFont="1" applyAlignment="1">
      <alignment horizontal="left" vertical="top" wrapText="1" indent="1"/>
    </xf>
    <xf numFmtId="0" fontId="2" fillId="0" borderId="9" xfId="0" applyFont="1" applyBorder="1" applyAlignment="1">
      <alignment horizontal="left" vertical="top" wrapText="1" indent="1"/>
    </xf>
    <xf numFmtId="0" fontId="2" fillId="0" borderId="4" xfId="0" applyFont="1" applyBorder="1" applyAlignment="1">
      <alignment horizontal="left" vertical="top" wrapText="1" indent="1"/>
    </xf>
    <xf numFmtId="0" fontId="2" fillId="0" borderId="5" xfId="0" applyFont="1" applyBorder="1" applyAlignment="1">
      <alignment horizontal="left" vertical="top" wrapText="1" indent="1"/>
    </xf>
    <xf numFmtId="0" fontId="2" fillId="0" borderId="6"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2" xfId="0" applyFont="1" applyBorder="1" applyAlignment="1">
      <alignment horizontal="left" vertical="top" wrapText="1" indent="1"/>
    </xf>
    <xf numFmtId="0" fontId="2" fillId="0" borderId="13" xfId="0" applyFont="1" applyBorder="1" applyAlignment="1">
      <alignment horizontal="left" vertical="top" wrapText="1" indent="1"/>
    </xf>
    <xf numFmtId="0" fontId="28" fillId="0" borderId="1" xfId="0" applyFont="1" applyBorder="1" applyAlignment="1">
      <alignment horizontal="left" vertical="top" wrapText="1" indent="1"/>
    </xf>
    <xf numFmtId="0" fontId="28" fillId="0" borderId="0" xfId="0" applyFont="1" applyAlignment="1">
      <alignment horizontal="left" vertical="top" wrapText="1" indent="1"/>
    </xf>
    <xf numFmtId="0" fontId="28" fillId="0" borderId="9" xfId="0" applyFont="1" applyBorder="1" applyAlignment="1">
      <alignment horizontal="left" vertical="top" wrapText="1" indent="1"/>
    </xf>
    <xf numFmtId="0" fontId="28" fillId="0" borderId="4" xfId="0" applyFont="1" applyBorder="1" applyAlignment="1">
      <alignment horizontal="left" vertical="top" wrapText="1" indent="1"/>
    </xf>
    <xf numFmtId="0" fontId="28" fillId="0" borderId="5" xfId="0" applyFont="1" applyBorder="1" applyAlignment="1">
      <alignment horizontal="left" vertical="top" wrapText="1" indent="1"/>
    </xf>
    <xf numFmtId="0" fontId="28" fillId="0" borderId="6" xfId="0" applyFont="1" applyBorder="1" applyAlignment="1">
      <alignment horizontal="left" vertical="top" wrapText="1" indent="1"/>
    </xf>
    <xf numFmtId="0" fontId="3" fillId="41" borderId="0" xfId="0" applyFont="1" applyFill="1" applyAlignment="1" applyProtection="1">
      <alignment horizontal="left" vertical="center"/>
      <protection locked="0"/>
    </xf>
    <xf numFmtId="0" fontId="3" fillId="41" borderId="9" xfId="0" applyFont="1" applyFill="1" applyBorder="1" applyAlignment="1" applyProtection="1">
      <alignment horizontal="left" vertical="center"/>
      <protection locked="0"/>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8" fillId="4" borderId="2" xfId="42" applyFont="1" applyFill="1" applyBorder="1" applyAlignment="1">
      <alignment horizontal="left" vertical="center" wrapText="1"/>
    </xf>
    <xf numFmtId="0" fontId="28" fillId="4" borderId="3" xfId="42" applyFont="1" applyFill="1" applyBorder="1" applyAlignment="1">
      <alignment horizontal="left" vertical="center" wrapText="1"/>
    </xf>
    <xf numFmtId="0" fontId="28" fillId="4" borderId="10" xfId="42" applyFont="1" applyFill="1" applyBorder="1" applyAlignment="1">
      <alignment horizontal="left" vertical="center" wrapText="1"/>
    </xf>
    <xf numFmtId="0" fontId="28" fillId="4" borderId="2" xfId="42" applyFont="1" applyFill="1" applyBorder="1" applyAlignment="1">
      <alignment horizontal="center" vertical="center" wrapText="1"/>
    </xf>
    <xf numFmtId="0" fontId="28" fillId="4" borderId="3" xfId="42" applyFont="1" applyFill="1" applyBorder="1" applyAlignment="1">
      <alignment horizontal="center" vertical="center" wrapText="1"/>
    </xf>
    <xf numFmtId="0" fontId="28" fillId="4" borderId="10" xfId="42" applyFont="1" applyFill="1" applyBorder="1" applyAlignment="1">
      <alignment horizontal="center" vertical="center" wrapText="1"/>
    </xf>
    <xf numFmtId="0" fontId="28" fillId="4" borderId="4" xfId="42" applyFont="1" applyFill="1" applyBorder="1" applyAlignment="1">
      <alignment horizontal="center" vertical="center" wrapText="1"/>
    </xf>
    <xf numFmtId="0" fontId="28" fillId="4" borderId="5" xfId="42" applyFont="1" applyFill="1" applyBorder="1" applyAlignment="1">
      <alignment horizontal="center" vertical="center" wrapText="1"/>
    </xf>
    <xf numFmtId="0" fontId="28" fillId="4" borderId="6" xfId="42" applyFont="1" applyFill="1" applyBorder="1" applyAlignment="1">
      <alignment horizontal="center" vertical="center" wrapText="1"/>
    </xf>
    <xf numFmtId="0" fontId="30" fillId="0" borderId="3" xfId="42" applyFont="1" applyBorder="1" applyAlignment="1">
      <alignment horizontal="right" wrapText="1"/>
    </xf>
    <xf numFmtId="0" fontId="2" fillId="0" borderId="1" xfId="0" applyFont="1" applyBorder="1" applyAlignment="1" applyProtection="1">
      <alignment horizontal="left" vertical="center" wrapText="1" indent="1"/>
      <protection locked="0"/>
    </xf>
    <xf numFmtId="0" fontId="2" fillId="0" borderId="0" xfId="0" applyFont="1" applyAlignment="1" applyProtection="1">
      <alignment horizontal="left" vertical="center" wrapText="1" indent="1"/>
      <protection locked="0"/>
    </xf>
    <xf numFmtId="0" fontId="2" fillId="0" borderId="9"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3" xfId="0" applyFont="1" applyBorder="1" applyAlignment="1" applyProtection="1">
      <alignment horizontal="left" vertical="center" wrapText="1" indent="1"/>
      <protection locked="0"/>
    </xf>
    <xf numFmtId="0" fontId="2" fillId="0" borderId="10" xfId="0" applyFont="1" applyBorder="1" applyAlignment="1" applyProtection="1">
      <alignment horizontal="left" vertical="center" wrapText="1" indent="1"/>
      <protection locked="0"/>
    </xf>
    <xf numFmtId="0" fontId="28" fillId="0" borderId="2" xfId="0" applyFont="1" applyBorder="1" applyAlignment="1">
      <alignment horizontal="left" vertical="top" wrapText="1" indent="1"/>
    </xf>
    <xf numFmtId="0" fontId="28" fillId="0" borderId="3" xfId="0" applyFont="1" applyBorder="1" applyAlignment="1">
      <alignment horizontal="left" vertical="top" wrapText="1" indent="1"/>
    </xf>
    <xf numFmtId="0" fontId="28" fillId="0" borderId="10" xfId="0" applyFont="1" applyBorder="1" applyAlignment="1">
      <alignment horizontal="left" vertical="top" wrapText="1" indent="1"/>
    </xf>
    <xf numFmtId="0" fontId="39" fillId="0" borderId="5" xfId="42" applyFont="1" applyBorder="1" applyAlignment="1">
      <alignment horizontal="left" vertical="center" wrapText="1"/>
    </xf>
    <xf numFmtId="0" fontId="28" fillId="0" borderId="0" xfId="0" applyFont="1" applyAlignment="1" applyProtection="1">
      <alignment horizontal="left" vertical="top" wrapText="1" indent="1"/>
      <protection locked="0"/>
    </xf>
    <xf numFmtId="0" fontId="28" fillId="0" borderId="0" xfId="0" applyFont="1" applyAlignment="1" applyProtection="1">
      <alignment horizontal="left" vertical="top" indent="1"/>
      <protection locked="0"/>
    </xf>
    <xf numFmtId="0" fontId="28" fillId="0" borderId="9" xfId="0" applyFont="1" applyBorder="1" applyAlignment="1" applyProtection="1">
      <alignment horizontal="left" vertical="top" indent="1"/>
      <protection locked="0"/>
    </xf>
  </cellXfs>
  <cellStyles count="50">
    <cellStyle name="20 % - Akzent1" xfId="18" builtinId="30" customBuiltin="1"/>
    <cellStyle name="20 % - Akzent2" xfId="22" builtinId="34" customBuiltin="1"/>
    <cellStyle name="20 % - Akzent3" xfId="26" builtinId="38" customBuiltin="1"/>
    <cellStyle name="20 % - Akzent4" xfId="30" builtinId="42" customBuiltin="1"/>
    <cellStyle name="20 % - Akzent5" xfId="34" builtinId="46" customBuiltin="1"/>
    <cellStyle name="20 % - Akzent6" xfId="38" builtinId="50" customBuiltin="1"/>
    <cellStyle name="40 % - Akzent1" xfId="19" builtinId="31" customBuiltin="1"/>
    <cellStyle name="40 % - Akzent2" xfId="23" builtinId="35" customBuiltin="1"/>
    <cellStyle name="40 % - Akzent3" xfId="27" builtinId="39" customBuiltin="1"/>
    <cellStyle name="40 % - Akzent4" xfId="31" builtinId="43" customBuiltin="1"/>
    <cellStyle name="40 % - Akzent5" xfId="35" builtinId="47" customBuiltin="1"/>
    <cellStyle name="40 % - Akzent6" xfId="39" builtinId="51" customBuiltin="1"/>
    <cellStyle name="60 % - Akzent1" xfId="20" builtinId="32" customBuiltin="1"/>
    <cellStyle name="60 % - Akzent2" xfId="24" builtinId="36" customBuiltin="1"/>
    <cellStyle name="60 % - Akzent3" xfId="28" builtinId="40" customBuiltin="1"/>
    <cellStyle name="60 % - Akzent4" xfId="32" builtinId="44" customBuiltin="1"/>
    <cellStyle name="60 % - Akzent5" xfId="36" builtinId="48" customBuiltin="1"/>
    <cellStyle name="60 % - Akzent6" xfId="40" builtinId="52" customBuiltin="1"/>
    <cellStyle name="Akzent1" xfId="17" builtinId="29" customBuiltin="1"/>
    <cellStyle name="Akzent2" xfId="21" builtinId="33" customBuiltin="1"/>
    <cellStyle name="Akzent3" xfId="25" builtinId="37" customBuiltin="1"/>
    <cellStyle name="Akzent4" xfId="29" builtinId="41" customBuiltin="1"/>
    <cellStyle name="Akzent5" xfId="33" builtinId="45" customBuiltin="1"/>
    <cellStyle name="Akzent6" xfId="37" builtinId="49" customBuiltin="1"/>
    <cellStyle name="Ausgabe" xfId="10" builtinId="21" customBuiltin="1"/>
    <cellStyle name="Berechnung" xfId="11" builtinId="22" customBuiltin="1"/>
    <cellStyle name="Comma 2" xfId="41" xr:uid="{00000000-0005-0000-0000-00001B000000}"/>
    <cellStyle name="Comma 3" xfId="43" xr:uid="{00000000-0005-0000-0000-00001C000000}"/>
    <cellStyle name="Eingabe" xfId="9" builtinId="20" customBuiltin="1"/>
    <cellStyle name="Ergebnis" xfId="16" builtinId="25" customBuiltin="1"/>
    <cellStyle name="Erklärender Text" xfId="15" builtinId="53" customBuiltin="1"/>
    <cellStyle name="Gut" xfId="6" builtinId="26" customBuiltin="1"/>
    <cellStyle name="Hyperlink 2" xfId="44" xr:uid="{00000000-0005-0000-0000-000024000000}"/>
    <cellStyle name="Link" xfId="49" builtinId="8"/>
    <cellStyle name="Neutral" xfId="8" builtinId="28" customBuiltin="1"/>
    <cellStyle name="Normal 2" xfId="42" xr:uid="{00000000-0005-0000-0000-000029000000}"/>
    <cellStyle name="Normal 3" xfId="46" xr:uid="{00000000-0005-0000-0000-00002A000000}"/>
    <cellStyle name="Note 2" xfId="47" xr:uid="{00000000-0005-0000-0000-00002B000000}"/>
    <cellStyle name="Percent 2" xfId="45" xr:uid="{00000000-0005-0000-0000-00002D000000}"/>
    <cellStyle name="Schlecht" xfId="7" builtinId="27" customBuiltin="1"/>
    <cellStyle name="Standard" xfId="0" builtinId="0"/>
    <cellStyle name="Standard 2" xfId="48" xr:uid="{00000000-0005-0000-0000-00002E00000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15">
    <dxf>
      <fill>
        <patternFill>
          <bgColor indexed="10"/>
        </patternFill>
      </fill>
    </dxf>
    <dxf>
      <fill>
        <patternFill>
          <bgColor indexed="10"/>
        </patternFill>
      </fill>
    </dxf>
    <dxf>
      <font>
        <condense val="0"/>
        <extend val="0"/>
        <color auto="1"/>
      </font>
      <fill>
        <patternFill>
          <bgColor indexed="11"/>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63"/>
        </patternFill>
      </fill>
    </dxf>
    <dxf>
      <fill>
        <patternFill>
          <bgColor indexed="10"/>
        </patternFill>
      </fill>
    </dxf>
    <dxf>
      <font>
        <condense val="0"/>
        <extend val="0"/>
        <color auto="1"/>
      </font>
      <fill>
        <patternFill>
          <bgColor indexed="11"/>
        </patternFill>
      </fill>
    </dxf>
    <dxf>
      <fill>
        <patternFill>
          <bgColor rgb="FFFF0000"/>
        </patternFill>
      </fill>
    </dxf>
    <dxf>
      <fill>
        <patternFill>
          <bgColor indexed="63"/>
        </patternFill>
      </fill>
    </dxf>
    <dxf>
      <fill>
        <patternFill>
          <bgColor indexed="10"/>
        </patternFill>
      </fill>
    </dxf>
    <dxf>
      <font>
        <condense val="0"/>
        <extend val="0"/>
        <color auto="1"/>
      </font>
      <fill>
        <patternFill>
          <bgColor indexed="11"/>
        </patternFill>
      </fill>
    </dxf>
    <dxf>
      <fill>
        <patternFill>
          <bgColor indexed="10"/>
        </patternFill>
      </fill>
    </dxf>
  </dxfs>
  <tableStyles count="0" defaultTableStyle="TableStyleMedium2" defaultPivotStyle="PivotStyleLight16"/>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16</xdr:col>
      <xdr:colOff>0</xdr:colOff>
      <xdr:row>6</xdr:row>
      <xdr:rowOff>0</xdr:rowOff>
    </xdr:from>
    <xdr:to>
      <xdr:col>26</xdr:col>
      <xdr:colOff>134432</xdr:colOff>
      <xdr:row>6</xdr:row>
      <xdr:rowOff>1708388</xdr:rowOff>
    </xdr:to>
    <xdr:pic>
      <xdr:nvPicPr>
        <xdr:cNvPr id="2" name="Afbeelding 1">
          <a:extLst>
            <a:ext uri="{FF2B5EF4-FFF2-40B4-BE49-F238E27FC236}">
              <a16:creationId xmlns:a16="http://schemas.microsoft.com/office/drawing/2014/main" id="{9F08C2A2-34E2-4F93-BD66-03BBDEA01F12}"/>
            </a:ext>
          </a:extLst>
        </xdr:cNvPr>
        <xdr:cNvPicPr>
          <a:picLocks noChangeAspect="1"/>
        </xdr:cNvPicPr>
      </xdr:nvPicPr>
      <xdr:blipFill>
        <a:blip xmlns:r="http://schemas.openxmlformats.org/officeDocument/2006/relationships" r:embed="rId1"/>
        <a:stretch>
          <a:fillRect/>
        </a:stretch>
      </xdr:blipFill>
      <xdr:spPr>
        <a:xfrm>
          <a:off x="10997712" y="1692519"/>
          <a:ext cx="7754432" cy="1705213"/>
        </a:xfrm>
        <a:prstGeom prst="rect">
          <a:avLst/>
        </a:prstGeom>
      </xdr:spPr>
    </xdr:pic>
    <xdr:clientData/>
  </xdr:twoCellAnchor>
  <xdr:twoCellAnchor editAs="oneCell">
    <xdr:from>
      <xdr:col>12</xdr:col>
      <xdr:colOff>0</xdr:colOff>
      <xdr:row>0</xdr:row>
      <xdr:rowOff>0</xdr:rowOff>
    </xdr:from>
    <xdr:to>
      <xdr:col>13</xdr:col>
      <xdr:colOff>621665</xdr:colOff>
      <xdr:row>0</xdr:row>
      <xdr:rowOff>744220</xdr:rowOff>
    </xdr:to>
    <xdr:pic>
      <xdr:nvPicPr>
        <xdr:cNvPr id="4" name="Grafik 4">
          <a:extLst>
            <a:ext uri="{FF2B5EF4-FFF2-40B4-BE49-F238E27FC236}">
              <a16:creationId xmlns:a16="http://schemas.microsoft.com/office/drawing/2014/main" id="{719D85E2-DB84-9B54-4307-2A5BD38D32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43333" y="0"/>
          <a:ext cx="1316990" cy="74422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0</xdr:row>
      <xdr:rowOff>0</xdr:rowOff>
    </xdr:from>
    <xdr:to>
      <xdr:col>13</xdr:col>
      <xdr:colOff>618490</xdr:colOff>
      <xdr:row>0</xdr:row>
      <xdr:rowOff>744220</xdr:rowOff>
    </xdr:to>
    <xdr:pic>
      <xdr:nvPicPr>
        <xdr:cNvPr id="3" name="Grafik 4">
          <a:extLst>
            <a:ext uri="{FF2B5EF4-FFF2-40B4-BE49-F238E27FC236}">
              <a16:creationId xmlns:a16="http://schemas.microsoft.com/office/drawing/2014/main" id="{0D448826-1383-BBC0-0A11-B7B2571AAD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9750" y="0"/>
          <a:ext cx="1316990" cy="74422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1316990</xdr:colOff>
      <xdr:row>0</xdr:row>
      <xdr:rowOff>744220</xdr:rowOff>
    </xdr:to>
    <xdr:pic>
      <xdr:nvPicPr>
        <xdr:cNvPr id="3" name="Grafik 4">
          <a:extLst>
            <a:ext uri="{FF2B5EF4-FFF2-40B4-BE49-F238E27FC236}">
              <a16:creationId xmlns:a16="http://schemas.microsoft.com/office/drawing/2014/main" id="{CE6AC2BF-07C9-4A77-E453-399ACC2829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42318" y="0"/>
          <a:ext cx="1316990" cy="74422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comments" Target="../comments2.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vmlDrawing" Target="../drawings/vmlDrawing2.vml"/><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T61"/>
  <sheetViews>
    <sheetView tabSelected="1" topLeftCell="A22" zoomScaleNormal="100" zoomScaleSheetLayoutView="115" workbookViewId="0">
      <selection activeCell="W31" sqref="W31"/>
    </sheetView>
  </sheetViews>
  <sheetFormatPr defaultColWidth="11.42578125" defaultRowHeight="12.75"/>
  <cols>
    <col min="1" max="1" width="5.42578125" style="31" customWidth="1"/>
    <col min="2" max="13" width="10.42578125" style="31" customWidth="1"/>
    <col min="14" max="14" width="20" style="31" customWidth="1"/>
    <col min="15" max="15" width="12.42578125" style="31" customWidth="1"/>
    <col min="16" max="16384" width="11.42578125" style="31"/>
  </cols>
  <sheetData>
    <row r="1" spans="1:15" s="5" customFormat="1" ht="60" customHeight="1" thickBot="1">
      <c r="A1" s="236" t="s">
        <v>0</v>
      </c>
      <c r="B1" s="236"/>
      <c r="C1" s="236"/>
      <c r="D1" s="244" t="s">
        <v>1</v>
      </c>
      <c r="E1" s="244"/>
      <c r="F1" s="244"/>
      <c r="G1" s="244"/>
      <c r="H1" s="244"/>
      <c r="I1" s="244"/>
      <c r="J1" s="244"/>
      <c r="K1" s="244"/>
      <c r="L1" s="244"/>
      <c r="M1" s="237"/>
      <c r="N1" s="237"/>
      <c r="O1" s="237"/>
    </row>
    <row r="2" spans="1:15" s="6" customFormat="1" ht="15" customHeight="1">
      <c r="A2" s="245" t="s">
        <v>2</v>
      </c>
      <c r="B2" s="246"/>
      <c r="C2" s="247"/>
      <c r="D2" s="69"/>
      <c r="E2" s="70"/>
      <c r="F2" s="70"/>
      <c r="G2" s="70"/>
      <c r="H2" s="70"/>
      <c r="I2" s="70"/>
      <c r="J2" s="70"/>
      <c r="K2" s="70"/>
      <c r="L2" s="70"/>
      <c r="M2" s="70"/>
      <c r="N2" s="70"/>
      <c r="O2" s="71"/>
    </row>
    <row r="3" spans="1:15" s="6" customFormat="1" ht="15" customHeight="1">
      <c r="A3" s="29" t="s">
        <v>3</v>
      </c>
      <c r="B3" s="177"/>
      <c r="C3" s="177"/>
      <c r="D3" s="72"/>
      <c r="E3" s="73"/>
      <c r="F3" s="73"/>
      <c r="G3" s="73"/>
      <c r="H3" s="73"/>
      <c r="I3" s="73"/>
      <c r="J3" s="73"/>
      <c r="K3" s="73"/>
      <c r="L3" s="73"/>
      <c r="M3" s="73"/>
      <c r="N3" s="73"/>
      <c r="O3" s="74"/>
    </row>
    <row r="4" spans="1:15" s="6" customFormat="1" ht="15" customHeight="1">
      <c r="A4" s="29" t="s">
        <v>4</v>
      </c>
      <c r="B4" s="5"/>
      <c r="C4" s="5"/>
      <c r="D4" s="75"/>
      <c r="E4" s="76"/>
      <c r="F4" s="76"/>
      <c r="G4" s="76"/>
      <c r="H4" s="76"/>
      <c r="I4" s="76"/>
      <c r="J4" s="76"/>
      <c r="K4" s="76"/>
      <c r="L4" s="76"/>
      <c r="M4" s="76"/>
      <c r="N4" s="76"/>
      <c r="O4" s="77"/>
    </row>
    <row r="5" spans="1:15" s="5" customFormat="1" ht="15" customHeight="1" thickBot="1">
      <c r="A5" s="260" t="s">
        <v>5</v>
      </c>
      <c r="B5" s="261"/>
      <c r="C5" s="262"/>
      <c r="D5" s="263"/>
      <c r="E5" s="264"/>
      <c r="F5" s="264"/>
      <c r="G5" s="264"/>
      <c r="H5" s="264"/>
      <c r="I5" s="264"/>
      <c r="J5" s="264"/>
      <c r="K5" s="264"/>
      <c r="L5" s="264"/>
      <c r="M5" s="264"/>
      <c r="N5" s="264"/>
      <c r="O5" s="265"/>
    </row>
    <row r="6" spans="1:15" s="5" customFormat="1" ht="13.15" thickBot="1"/>
    <row r="7" spans="1:15" s="32" customFormat="1" ht="154.5" customHeight="1" thickBot="1">
      <c r="A7" s="251" t="s">
        <v>6</v>
      </c>
      <c r="B7" s="252"/>
      <c r="C7" s="252"/>
      <c r="D7" s="252"/>
      <c r="E7" s="252"/>
      <c r="F7" s="252"/>
      <c r="G7" s="252"/>
      <c r="H7" s="252"/>
      <c r="I7" s="252"/>
      <c r="J7" s="252"/>
      <c r="K7" s="252"/>
      <c r="L7" s="252"/>
      <c r="M7" s="252"/>
      <c r="N7" s="252"/>
      <c r="O7" s="253"/>
    </row>
    <row r="8" spans="1:15" s="5" customFormat="1"/>
    <row r="9" spans="1:15" s="28" customFormat="1" ht="30" customHeight="1" thickBot="1">
      <c r="A9" s="145" t="s">
        <v>7</v>
      </c>
      <c r="B9" s="144"/>
      <c r="C9" s="144"/>
      <c r="D9" s="144"/>
    </row>
    <row r="10" spans="1:15" s="6" customFormat="1" ht="15" customHeight="1" thickBot="1">
      <c r="A10" s="52" t="s">
        <v>8</v>
      </c>
      <c r="B10" s="53"/>
      <c r="C10" s="53"/>
      <c r="D10" s="204"/>
      <c r="E10" s="205"/>
      <c r="F10" s="205"/>
      <c r="G10" s="205"/>
      <c r="H10" s="205"/>
      <c r="I10" s="205"/>
      <c r="J10" s="205"/>
      <c r="K10" s="205"/>
      <c r="L10" s="205"/>
      <c r="M10" s="205"/>
      <c r="N10" s="205"/>
      <c r="O10" s="206"/>
    </row>
    <row r="11" spans="1:15" s="6" customFormat="1" ht="15" customHeight="1">
      <c r="A11" s="54" t="s">
        <v>9</v>
      </c>
      <c r="B11" s="16"/>
      <c r="C11" s="16"/>
      <c r="D11" s="58"/>
      <c r="E11" s="59"/>
      <c r="F11" s="59"/>
      <c r="G11" s="59"/>
      <c r="H11" s="59"/>
      <c r="I11" s="59"/>
      <c r="J11" s="59"/>
      <c r="K11" s="59"/>
      <c r="L11" s="59"/>
      <c r="M11" s="59"/>
      <c r="N11" s="59"/>
      <c r="O11" s="60"/>
    </row>
    <row r="12" spans="1:15" s="6" customFormat="1" ht="15" customHeight="1">
      <c r="A12" s="54"/>
      <c r="B12" s="16"/>
      <c r="C12" s="16"/>
      <c r="D12" s="55"/>
      <c r="E12" s="56"/>
      <c r="F12" s="56"/>
      <c r="G12" s="56"/>
      <c r="H12" s="56"/>
      <c r="I12" s="56"/>
      <c r="J12" s="56"/>
      <c r="K12" s="56"/>
      <c r="L12" s="56"/>
      <c r="M12" s="56"/>
      <c r="N12" s="56"/>
      <c r="O12" s="57"/>
    </row>
    <row r="13" spans="1:15" s="6" customFormat="1" ht="15" customHeight="1" thickBot="1">
      <c r="A13" s="54"/>
      <c r="B13" s="16"/>
      <c r="C13" s="16"/>
      <c r="D13" s="64"/>
      <c r="E13" s="65"/>
      <c r="F13" s="65"/>
      <c r="G13" s="65"/>
      <c r="H13" s="65"/>
      <c r="I13" s="65"/>
      <c r="J13" s="65"/>
      <c r="K13" s="65"/>
      <c r="L13" s="65"/>
      <c r="M13" s="65"/>
      <c r="N13" s="65"/>
      <c r="O13" s="66"/>
    </row>
    <row r="14" spans="1:15" s="6" customFormat="1" ht="15" customHeight="1">
      <c r="A14" s="174"/>
      <c r="B14" s="175"/>
      <c r="C14" s="176" t="s">
        <v>10</v>
      </c>
      <c r="D14" s="55"/>
      <c r="E14" s="56"/>
      <c r="F14" s="56"/>
      <c r="G14" s="56"/>
      <c r="H14" s="56"/>
      <c r="I14" s="56"/>
      <c r="J14" s="56"/>
      <c r="K14" s="56"/>
      <c r="L14" s="56"/>
      <c r="M14" s="56"/>
      <c r="N14" s="56"/>
      <c r="O14" s="57"/>
    </row>
    <row r="15" spans="1:15" s="6" customFormat="1" ht="15" customHeight="1">
      <c r="A15" s="61"/>
      <c r="B15" s="24"/>
      <c r="C15" s="24" t="s">
        <v>11</v>
      </c>
      <c r="D15" s="109"/>
      <c r="E15" s="56"/>
      <c r="F15" s="56"/>
      <c r="G15" s="56"/>
      <c r="H15" s="56"/>
      <c r="I15" s="56"/>
      <c r="J15" s="56"/>
      <c r="K15" s="56"/>
      <c r="L15" s="56"/>
      <c r="M15" s="56"/>
      <c r="N15" s="56"/>
      <c r="O15" s="57"/>
    </row>
    <row r="16" spans="1:15" s="6" customFormat="1" ht="15" customHeight="1">
      <c r="A16" s="61"/>
      <c r="B16" s="24"/>
      <c r="C16" s="24" t="s">
        <v>12</v>
      </c>
      <c r="D16" s="108"/>
      <c r="E16" s="56"/>
      <c r="F16" s="56"/>
      <c r="G16" s="56"/>
      <c r="H16" s="56"/>
      <c r="I16" s="56"/>
      <c r="J16" s="56"/>
      <c r="K16" s="56"/>
      <c r="L16" s="56"/>
      <c r="M16" s="56"/>
      <c r="N16" s="56"/>
      <c r="O16" s="57"/>
    </row>
    <row r="17" spans="1:15" s="6" customFormat="1" ht="15" customHeight="1" thickBot="1">
      <c r="A17" s="62"/>
      <c r="B17" s="63"/>
      <c r="C17" s="63" t="s">
        <v>13</v>
      </c>
      <c r="D17" s="107"/>
      <c r="E17" s="65"/>
      <c r="F17" s="65"/>
      <c r="G17" s="65"/>
      <c r="H17" s="65"/>
      <c r="I17" s="65"/>
      <c r="J17" s="65"/>
      <c r="K17" s="65"/>
      <c r="L17" s="65"/>
      <c r="M17" s="65"/>
      <c r="N17" s="65"/>
      <c r="O17" s="66"/>
    </row>
    <row r="18" spans="1:15" s="6" customFormat="1" ht="15" customHeight="1">
      <c r="A18" s="54" t="s">
        <v>14</v>
      </c>
      <c r="B18" s="16"/>
      <c r="C18" s="16"/>
      <c r="D18" s="254"/>
      <c r="E18" s="255"/>
      <c r="F18" s="255"/>
      <c r="G18" s="255"/>
      <c r="H18" s="255"/>
      <c r="I18" s="255"/>
      <c r="J18" s="255"/>
      <c r="K18" s="255"/>
      <c r="L18" s="255"/>
      <c r="M18" s="255"/>
      <c r="N18" s="255"/>
      <c r="O18" s="256"/>
    </row>
    <row r="19" spans="1:15" s="6" customFormat="1" ht="15" customHeight="1">
      <c r="A19" s="54"/>
      <c r="B19" s="16"/>
      <c r="C19" s="16"/>
      <c r="D19" s="254"/>
      <c r="E19" s="255"/>
      <c r="F19" s="255"/>
      <c r="G19" s="255"/>
      <c r="H19" s="255"/>
      <c r="I19" s="255"/>
      <c r="J19" s="255"/>
      <c r="K19" s="255"/>
      <c r="L19" s="255"/>
      <c r="M19" s="255"/>
      <c r="N19" s="255"/>
      <c r="O19" s="256"/>
    </row>
    <row r="20" spans="1:15" s="6" customFormat="1" ht="15" customHeight="1" thickBot="1">
      <c r="A20" s="67"/>
      <c r="B20" s="68"/>
      <c r="C20" s="68"/>
      <c r="D20" s="257"/>
      <c r="E20" s="258"/>
      <c r="F20" s="258"/>
      <c r="G20" s="258"/>
      <c r="H20" s="258"/>
      <c r="I20" s="258"/>
      <c r="J20" s="258"/>
      <c r="K20" s="258"/>
      <c r="L20" s="258"/>
      <c r="M20" s="258"/>
      <c r="N20" s="258"/>
      <c r="O20" s="259"/>
    </row>
    <row r="21" spans="1:15" s="6" customFormat="1" ht="15" customHeight="1" thickBot="1">
      <c r="A21" s="227" t="s">
        <v>15</v>
      </c>
      <c r="B21" s="228"/>
      <c r="C21" s="229"/>
      <c r="D21" s="230"/>
      <c r="E21" s="231"/>
      <c r="F21" s="231"/>
      <c r="G21" s="231"/>
      <c r="H21" s="231"/>
      <c r="I21" s="231"/>
      <c r="J21" s="231"/>
      <c r="K21" s="231"/>
      <c r="L21" s="231"/>
      <c r="M21" s="231"/>
      <c r="N21" s="231"/>
      <c r="O21" s="232"/>
    </row>
    <row r="22" spans="1:15" s="28" customFormat="1" ht="30" customHeight="1" thickBot="1">
      <c r="A22" s="146" t="s">
        <v>16</v>
      </c>
      <c r="E22" s="193"/>
      <c r="F22" s="193"/>
      <c r="G22" s="193"/>
      <c r="H22" s="192"/>
      <c r="I22" s="193"/>
      <c r="J22" s="193"/>
    </row>
    <row r="23" spans="1:15" s="5" customFormat="1" ht="14.25" hidden="1" thickBot="1">
      <c r="A23" s="7"/>
      <c r="B23" s="8" t="s">
        <v>17</v>
      </c>
      <c r="C23" s="9" t="s">
        <v>18</v>
      </c>
      <c r="E23" s="10" t="s">
        <v>19</v>
      </c>
      <c r="F23" s="10"/>
      <c r="G23" s="11" t="s">
        <v>20</v>
      </c>
      <c r="J23" s="10" t="s">
        <v>21</v>
      </c>
      <c r="K23" s="10"/>
      <c r="L23" s="9" t="s">
        <v>22</v>
      </c>
    </row>
    <row r="24" spans="1:15" s="5" customFormat="1" ht="14.25" hidden="1" thickBot="1">
      <c r="A24" s="7"/>
      <c r="B24" s="12" t="s">
        <v>23</v>
      </c>
      <c r="C24" s="12" t="s">
        <v>24</v>
      </c>
      <c r="D24" s="13" t="s">
        <v>25</v>
      </c>
      <c r="E24" s="12" t="s">
        <v>26</v>
      </c>
      <c r="F24" s="12"/>
      <c r="G24" s="12" t="s">
        <v>27</v>
      </c>
      <c r="H24" s="13" t="s">
        <v>28</v>
      </c>
      <c r="I24" s="13"/>
      <c r="J24" s="14" t="s">
        <v>29</v>
      </c>
      <c r="K24" s="113"/>
    </row>
    <row r="25" spans="1:15" s="5" customFormat="1" ht="20.100000000000001" customHeight="1" thickBot="1">
      <c r="A25" s="93">
        <v>1</v>
      </c>
      <c r="B25" s="215" t="s">
        <v>30</v>
      </c>
      <c r="C25" s="215"/>
      <c r="D25" s="215"/>
      <c r="E25" s="215"/>
      <c r="F25" s="215"/>
      <c r="G25" s="215"/>
      <c r="H25" s="215"/>
      <c r="I25" s="215"/>
      <c r="J25" s="215"/>
      <c r="K25" s="215"/>
      <c r="L25" s="215"/>
      <c r="M25" s="215"/>
      <c r="N25" s="216"/>
      <c r="O25" s="23"/>
    </row>
    <row r="26" spans="1:15" s="5" customFormat="1" ht="27.75" customHeight="1">
      <c r="A26" s="233" t="s">
        <v>31</v>
      </c>
      <c r="B26" s="234"/>
      <c r="C26" s="234"/>
      <c r="D26" s="234"/>
      <c r="E26" s="234"/>
      <c r="F26" s="234"/>
      <c r="G26" s="234"/>
      <c r="H26" s="234"/>
      <c r="I26" s="234"/>
      <c r="J26" s="234"/>
      <c r="K26" s="234"/>
      <c r="L26" s="234"/>
      <c r="M26" s="234"/>
      <c r="N26" s="235"/>
    </row>
    <row r="27" spans="1:15" s="5" customFormat="1" ht="15" customHeight="1" thickBot="1">
      <c r="A27" s="90" t="s">
        <v>32</v>
      </c>
      <c r="B27" s="5" t="s">
        <v>33</v>
      </c>
      <c r="N27" s="17"/>
      <c r="O27" s="18"/>
    </row>
    <row r="28" spans="1:15" s="5" customFormat="1" ht="15" customHeight="1" thickBot="1">
      <c r="A28" s="49"/>
      <c r="B28" s="115" t="s">
        <v>34</v>
      </c>
      <c r="N28" s="88"/>
      <c r="O28" s="18"/>
    </row>
    <row r="29" spans="1:15" s="5" customFormat="1" ht="15" customHeight="1">
      <c r="A29" s="90" t="s">
        <v>35</v>
      </c>
      <c r="B29" s="248" t="s">
        <v>36</v>
      </c>
      <c r="C29" s="249"/>
      <c r="D29" s="249"/>
      <c r="E29" s="249"/>
      <c r="F29" s="249"/>
      <c r="G29" s="249"/>
      <c r="H29" s="249"/>
      <c r="I29" s="249"/>
      <c r="J29" s="249"/>
      <c r="K29" s="249"/>
      <c r="L29" s="249"/>
      <c r="M29" s="250"/>
      <c r="N29" s="17"/>
      <c r="O29" s="18"/>
    </row>
    <row r="30" spans="1:15" s="5" customFormat="1" ht="15" customHeight="1">
      <c r="A30" s="49"/>
      <c r="B30" s="115" t="s">
        <v>34</v>
      </c>
      <c r="N30" s="17"/>
      <c r="O30" s="18"/>
    </row>
    <row r="31" spans="1:15" s="5" customFormat="1" ht="127.5" customHeight="1">
      <c r="A31" s="90" t="s">
        <v>37</v>
      </c>
      <c r="B31" s="327" t="s">
        <v>38</v>
      </c>
      <c r="C31" s="328"/>
      <c r="D31" s="328"/>
      <c r="E31" s="328"/>
      <c r="F31" s="328"/>
      <c r="G31" s="328"/>
      <c r="H31" s="328"/>
      <c r="I31" s="328"/>
      <c r="J31" s="328"/>
      <c r="K31" s="328"/>
      <c r="L31" s="328"/>
      <c r="M31" s="329"/>
      <c r="N31" s="17"/>
      <c r="O31" s="18"/>
    </row>
    <row r="32" spans="1:15" s="5" customFormat="1" ht="15" customHeight="1">
      <c r="A32" s="49"/>
      <c r="B32" s="32" t="s">
        <v>39</v>
      </c>
      <c r="N32" s="30"/>
      <c r="O32" s="18"/>
    </row>
    <row r="33" spans="1:20" s="5" customFormat="1" ht="20.100000000000001" customHeight="1" thickBot="1">
      <c r="A33" s="94">
        <v>2</v>
      </c>
      <c r="B33" s="224" t="s">
        <v>40</v>
      </c>
      <c r="C33" s="213"/>
      <c r="D33" s="213"/>
      <c r="E33" s="213"/>
      <c r="F33" s="213"/>
      <c r="G33" s="213"/>
      <c r="H33" s="213"/>
      <c r="I33" s="213"/>
      <c r="J33" s="213"/>
      <c r="K33" s="213"/>
      <c r="L33" s="213"/>
      <c r="M33" s="213"/>
      <c r="N33" s="214"/>
      <c r="O33" s="23"/>
    </row>
    <row r="34" spans="1:20" s="5" customFormat="1" ht="60" customHeight="1">
      <c r="A34" s="238" t="s">
        <v>41</v>
      </c>
      <c r="B34" s="239"/>
      <c r="C34" s="239"/>
      <c r="D34" s="239"/>
      <c r="E34" s="239"/>
      <c r="F34" s="239"/>
      <c r="G34" s="239"/>
      <c r="H34" s="239"/>
      <c r="I34" s="239"/>
      <c r="J34" s="239"/>
      <c r="K34" s="239"/>
      <c r="L34" s="239"/>
      <c r="M34" s="239"/>
      <c r="N34" s="240"/>
      <c r="O34" s="194"/>
    </row>
    <row r="35" spans="1:20" s="5" customFormat="1" ht="24" customHeight="1" thickBot="1">
      <c r="A35" s="90" t="s">
        <v>32</v>
      </c>
      <c r="B35" s="5" t="s">
        <v>42</v>
      </c>
      <c r="C35" s="178"/>
      <c r="D35" s="178"/>
      <c r="E35" s="178"/>
      <c r="F35" s="178"/>
      <c r="G35" s="178"/>
      <c r="H35" s="178"/>
      <c r="I35" s="178"/>
      <c r="J35" s="178"/>
      <c r="K35" s="178"/>
      <c r="L35" s="86" t="s">
        <v>43</v>
      </c>
      <c r="M35" s="220"/>
      <c r="N35" s="221"/>
      <c r="O35" s="18"/>
    </row>
    <row r="36" spans="1:20" s="5" customFormat="1" ht="15" customHeight="1" thickBot="1">
      <c r="A36" s="90"/>
      <c r="B36" s="85"/>
      <c r="C36" s="19"/>
      <c r="D36" s="19"/>
      <c r="E36" s="92"/>
      <c r="F36" s="92"/>
      <c r="G36" s="92"/>
      <c r="H36" s="92"/>
      <c r="I36" s="92"/>
      <c r="J36" s="92"/>
      <c r="K36" s="92"/>
      <c r="L36" s="86" t="s">
        <v>44</v>
      </c>
      <c r="M36" s="222"/>
      <c r="N36" s="223"/>
      <c r="O36" s="18"/>
    </row>
    <row r="37" spans="1:20" s="5" customFormat="1" ht="15" customHeight="1">
      <c r="A37" s="90" t="s">
        <v>35</v>
      </c>
      <c r="B37" s="225" t="s">
        <v>45</v>
      </c>
      <c r="C37" s="226"/>
      <c r="D37" s="226"/>
      <c r="E37" s="226"/>
      <c r="F37" s="226"/>
      <c r="G37" s="226"/>
      <c r="H37" s="226"/>
      <c r="I37" s="226"/>
      <c r="J37" s="226"/>
      <c r="K37" s="226"/>
      <c r="L37" s="226"/>
      <c r="M37" s="111"/>
      <c r="N37" s="89"/>
      <c r="O37" s="18"/>
    </row>
    <row r="38" spans="1:20" s="5" customFormat="1" ht="15" customHeight="1">
      <c r="A38" s="90" t="s">
        <v>37</v>
      </c>
      <c r="B38" s="178" t="s">
        <v>46</v>
      </c>
      <c r="C38" s="110"/>
      <c r="D38" s="110"/>
      <c r="E38" s="110"/>
      <c r="F38" s="110"/>
      <c r="G38" s="110"/>
      <c r="H38" s="110"/>
      <c r="I38" s="110"/>
      <c r="J38" s="110"/>
      <c r="K38" s="110"/>
      <c r="L38" s="110"/>
      <c r="M38" s="111"/>
      <c r="N38" s="20"/>
      <c r="O38" s="18"/>
    </row>
    <row r="39" spans="1:20" s="5" customFormat="1" ht="15" customHeight="1" thickBot="1">
      <c r="A39" s="90"/>
      <c r="B39" s="179" t="s">
        <v>47</v>
      </c>
      <c r="C39" s="19"/>
      <c r="D39" s="19"/>
      <c r="E39" s="92"/>
      <c r="F39" s="92"/>
      <c r="G39" s="92"/>
      <c r="H39" s="92"/>
      <c r="I39" s="92"/>
      <c r="J39" s="92"/>
      <c r="K39" s="92"/>
      <c r="L39" s="92"/>
      <c r="M39" s="111"/>
      <c r="N39" s="21"/>
      <c r="O39" s="18"/>
    </row>
    <row r="40" spans="1:20" s="5" customFormat="1" ht="15" customHeight="1">
      <c r="A40" s="90" t="s">
        <v>48</v>
      </c>
      <c r="B40" s="178" t="s">
        <v>49</v>
      </c>
      <c r="C40" s="19"/>
      <c r="D40" s="19"/>
      <c r="E40" s="92"/>
      <c r="F40" s="92"/>
      <c r="G40" s="92"/>
      <c r="H40" s="92"/>
      <c r="I40" s="92"/>
      <c r="J40" s="92"/>
      <c r="K40" s="92"/>
      <c r="L40" s="92"/>
      <c r="M40" s="111"/>
      <c r="N40" s="20"/>
      <c r="O40" s="18"/>
      <c r="T40" s="114"/>
    </row>
    <row r="41" spans="1:20" s="5" customFormat="1" ht="15" customHeight="1">
      <c r="A41" s="90" t="s">
        <v>50</v>
      </c>
      <c r="B41" s="178" t="s">
        <v>51</v>
      </c>
      <c r="C41" s="19"/>
      <c r="D41" s="19"/>
      <c r="E41" s="92"/>
      <c r="F41" s="92"/>
      <c r="G41" s="92"/>
      <c r="H41" s="92"/>
      <c r="I41" s="92"/>
      <c r="J41" s="92"/>
      <c r="K41" s="92"/>
      <c r="L41" s="92"/>
      <c r="M41" s="111"/>
      <c r="N41" s="20"/>
      <c r="O41" s="18"/>
    </row>
    <row r="42" spans="1:20" s="5" customFormat="1" ht="15" customHeight="1" thickBot="1">
      <c r="A42" s="15"/>
      <c r="C42" s="160" t="s">
        <v>52</v>
      </c>
      <c r="D42" s="180"/>
      <c r="E42" s="92"/>
      <c r="F42" s="92"/>
      <c r="G42" s="92"/>
      <c r="H42" s="92"/>
      <c r="I42" s="92"/>
      <c r="J42" s="92"/>
      <c r="K42" s="92"/>
      <c r="L42" s="92"/>
      <c r="M42" s="91"/>
      <c r="N42" s="22" t="e">
        <f>(N40+N41)/IF(N38&gt;0,N38,N37*2*1700)*1000000</f>
        <v>#DIV/0!</v>
      </c>
    </row>
    <row r="43" spans="1:20" s="5" customFormat="1" ht="20.100000000000001" customHeight="1" thickBot="1">
      <c r="A43" s="94">
        <v>3</v>
      </c>
      <c r="B43" s="213" t="s">
        <v>53</v>
      </c>
      <c r="C43" s="213"/>
      <c r="D43" s="213"/>
      <c r="E43" s="213"/>
      <c r="F43" s="213"/>
      <c r="G43" s="213"/>
      <c r="H43" s="213"/>
      <c r="I43" s="213"/>
      <c r="J43" s="213"/>
      <c r="K43" s="213"/>
      <c r="L43" s="213"/>
      <c r="M43" s="213"/>
      <c r="N43" s="214"/>
      <c r="O43" s="23"/>
    </row>
    <row r="44" spans="1:20" s="5" customFormat="1" ht="15" customHeight="1">
      <c r="A44" s="238" t="s">
        <v>54</v>
      </c>
      <c r="B44" s="239"/>
      <c r="C44" s="239"/>
      <c r="D44" s="239"/>
      <c r="E44" s="239"/>
      <c r="F44" s="239"/>
      <c r="G44" s="239"/>
      <c r="H44" s="239"/>
      <c r="I44" s="239"/>
      <c r="J44" s="239"/>
      <c r="K44" s="239"/>
      <c r="L44" s="239"/>
      <c r="M44" s="239"/>
      <c r="N44" s="240"/>
      <c r="O44" s="194"/>
    </row>
    <row r="45" spans="1:20" s="5" customFormat="1" ht="15" customHeight="1" thickBot="1">
      <c r="A45" s="241"/>
      <c r="B45" s="242"/>
      <c r="C45" s="242"/>
      <c r="D45" s="242"/>
      <c r="E45" s="242"/>
      <c r="F45" s="242"/>
      <c r="G45" s="242"/>
      <c r="H45" s="242"/>
      <c r="I45" s="242"/>
      <c r="J45" s="242"/>
      <c r="K45" s="242"/>
      <c r="L45" s="242"/>
      <c r="M45" s="242"/>
      <c r="N45" s="243"/>
      <c r="O45" s="18"/>
    </row>
    <row r="46" spans="1:20" s="5" customFormat="1" ht="15" customHeight="1" thickBot="1">
      <c r="A46" s="198" t="s">
        <v>55</v>
      </c>
      <c r="B46" s="115"/>
      <c r="C46" s="115"/>
      <c r="D46" s="115"/>
      <c r="E46" s="115"/>
      <c r="F46" s="115"/>
      <c r="G46" s="115"/>
      <c r="H46" s="148"/>
      <c r="I46" s="148"/>
      <c r="J46" s="148"/>
      <c r="K46" s="148"/>
      <c r="L46" s="148"/>
      <c r="M46" s="148"/>
      <c r="N46" s="149"/>
      <c r="O46" s="18"/>
    </row>
    <row r="47" spans="1:20" s="5" customFormat="1" ht="15" customHeight="1" thickBot="1">
      <c r="A47" s="156" t="s">
        <v>56</v>
      </c>
      <c r="B47" s="115"/>
      <c r="C47" s="115"/>
      <c r="D47" s="115"/>
      <c r="E47" s="115"/>
      <c r="F47" s="115"/>
      <c r="G47" s="115"/>
      <c r="H47" s="115"/>
      <c r="I47" s="115"/>
      <c r="J47" s="115"/>
      <c r="K47" s="217"/>
      <c r="L47" s="218"/>
      <c r="M47" s="218"/>
      <c r="N47" s="219"/>
      <c r="O47" s="18"/>
    </row>
    <row r="48" spans="1:20" s="5" customFormat="1" ht="15" customHeight="1" thickBot="1">
      <c r="A48" s="156" t="s">
        <v>57</v>
      </c>
      <c r="B48" s="115"/>
      <c r="C48" s="115"/>
      <c r="D48" s="115"/>
      <c r="E48" s="115"/>
      <c r="F48" s="115"/>
      <c r="G48" s="168"/>
      <c r="H48" s="201" t="s">
        <v>58</v>
      </c>
      <c r="I48" s="115"/>
      <c r="J48" s="115"/>
      <c r="K48" s="115"/>
      <c r="L48" s="115"/>
      <c r="M48" s="115"/>
      <c r="N48" s="150"/>
      <c r="O48" s="18"/>
    </row>
    <row r="49" spans="1:15" s="5" customFormat="1" ht="20.100000000000001" customHeight="1" thickBot="1">
      <c r="A49" s="94">
        <v>4</v>
      </c>
      <c r="B49" s="213" t="s">
        <v>59</v>
      </c>
      <c r="C49" s="213"/>
      <c r="D49" s="213"/>
      <c r="E49" s="213"/>
      <c r="F49" s="213"/>
      <c r="G49" s="213"/>
      <c r="H49" s="213"/>
      <c r="I49" s="213"/>
      <c r="J49" s="213"/>
      <c r="K49" s="213"/>
      <c r="L49" s="213"/>
      <c r="M49" s="213"/>
      <c r="N49" s="214"/>
      <c r="O49" s="23"/>
    </row>
    <row r="50" spans="1:15" ht="27.75" customHeight="1" thickBot="1">
      <c r="A50" s="233" t="s">
        <v>60</v>
      </c>
      <c r="B50" s="234"/>
      <c r="C50" s="234"/>
      <c r="D50" s="234"/>
      <c r="E50" s="234"/>
      <c r="F50" s="234"/>
      <c r="G50" s="234"/>
      <c r="H50" s="234"/>
      <c r="I50" s="234"/>
      <c r="J50" s="234"/>
      <c r="K50" s="234"/>
      <c r="L50" s="234"/>
      <c r="M50" s="234"/>
      <c r="N50" s="235"/>
      <c r="O50" s="195"/>
    </row>
    <row r="51" spans="1:15" s="5" customFormat="1" ht="15" customHeight="1" thickBot="1">
      <c r="A51" s="181" t="s">
        <v>61</v>
      </c>
      <c r="B51" s="153"/>
      <c r="C51" s="154"/>
      <c r="D51" s="154"/>
      <c r="E51" s="152"/>
      <c r="F51" s="152"/>
      <c r="G51" s="155"/>
      <c r="H51" s="155"/>
      <c r="I51" s="155"/>
      <c r="J51" s="155"/>
      <c r="K51" s="155"/>
      <c r="L51" s="154"/>
      <c r="M51" s="152"/>
      <c r="N51" s="151"/>
      <c r="O51" s="18"/>
    </row>
    <row r="52" spans="1:15" s="28" customFormat="1" ht="30" customHeight="1" thickBot="1">
      <c r="A52" s="159" t="s">
        <v>62</v>
      </c>
      <c r="B52" s="157"/>
      <c r="C52" s="158"/>
      <c r="D52" s="157"/>
      <c r="E52" s="157"/>
      <c r="F52" s="157"/>
      <c r="G52" s="157"/>
      <c r="H52" s="157"/>
      <c r="I52" s="157"/>
      <c r="J52" s="157"/>
      <c r="K52" s="157"/>
      <c r="L52" s="157"/>
      <c r="M52" s="157"/>
      <c r="N52" s="157"/>
    </row>
    <row r="53" spans="1:15" s="28" customFormat="1" ht="15">
      <c r="A53" s="182" t="s">
        <v>63</v>
      </c>
      <c r="B53" s="25"/>
      <c r="C53" s="25"/>
      <c r="D53" s="25"/>
      <c r="E53" s="26"/>
      <c r="F53" s="26"/>
      <c r="G53" s="112" t="str">
        <f>IF(COUNTIF(O25:O51,"Disqualifiziert")&gt;0,"Nein","Ja")</f>
        <v>Ja</v>
      </c>
      <c r="H53" s="27" t="s">
        <v>64</v>
      </c>
      <c r="I53" s="27"/>
      <c r="J53" s="202" t="str">
        <f>IF(G53="Ja","Weitere H&amp;S-Bewertung des Unternehmens kann stattfinden","Unternehmen ist DISQUALIFIZIERT bzgl. H&amp;S")</f>
        <v>Weitere H&amp;S-Bewertung des Unternehmens kann stattfinden</v>
      </c>
      <c r="K53" s="202"/>
      <c r="L53" s="202"/>
      <c r="M53" s="202"/>
      <c r="N53" s="202"/>
      <c r="O53" s="203"/>
    </row>
    <row r="54" spans="1:15" s="5" customFormat="1" ht="15" customHeight="1">
      <c r="A54" s="29" t="s">
        <v>65</v>
      </c>
      <c r="O54" s="30"/>
    </row>
    <row r="55" spans="1:15" s="5" customFormat="1" ht="15" customHeight="1">
      <c r="A55" s="207"/>
      <c r="B55" s="208"/>
      <c r="C55" s="208"/>
      <c r="D55" s="208"/>
      <c r="E55" s="208"/>
      <c r="F55" s="208"/>
      <c r="G55" s="208"/>
      <c r="H55" s="208"/>
      <c r="I55" s="208"/>
      <c r="J55" s="208"/>
      <c r="K55" s="208"/>
      <c r="L55" s="208"/>
      <c r="M55" s="208"/>
      <c r="N55" s="208"/>
      <c r="O55" s="209"/>
    </row>
    <row r="56" spans="1:15" s="5" customFormat="1" ht="15" customHeight="1">
      <c r="A56" s="207"/>
      <c r="B56" s="208"/>
      <c r="C56" s="208"/>
      <c r="D56" s="208"/>
      <c r="E56" s="208"/>
      <c r="F56" s="208"/>
      <c r="G56" s="208"/>
      <c r="H56" s="208"/>
      <c r="I56" s="208"/>
      <c r="J56" s="208"/>
      <c r="K56" s="208"/>
      <c r="L56" s="208"/>
      <c r="M56" s="208"/>
      <c r="N56" s="208"/>
      <c r="O56" s="209"/>
    </row>
    <row r="57" spans="1:15" s="5" customFormat="1" ht="15" customHeight="1" thickBot="1">
      <c r="A57" s="210"/>
      <c r="B57" s="211"/>
      <c r="C57" s="211"/>
      <c r="D57" s="211"/>
      <c r="E57" s="211"/>
      <c r="F57" s="211"/>
      <c r="G57" s="211"/>
      <c r="H57" s="211"/>
      <c r="I57" s="211"/>
      <c r="J57" s="211"/>
      <c r="K57" s="211"/>
      <c r="L57" s="211"/>
      <c r="M57" s="211"/>
      <c r="N57" s="211"/>
      <c r="O57" s="212"/>
    </row>
    <row r="58" spans="1:15" s="5" customFormat="1"/>
    <row r="59" spans="1:15" s="5" customFormat="1"/>
    <row r="60" spans="1:15" s="5" customFormat="1"/>
    <row r="61" spans="1:15" s="5" customFormat="1"/>
  </sheetData>
  <customSheetViews>
    <customSheetView guid="{0825A9D8-FF4E-495F-BA91-823BB250BF54}" scale="85" fitToPage="1" hiddenRows="1">
      <selection activeCell="G32" sqref="G32"/>
      <pageMargins left="0" right="0" top="0" bottom="0" header="0" footer="0"/>
      <pageSetup paperSize="8" scale="87" orientation="portrait" r:id="rId1"/>
      <headerFooter>
        <oddHeader>&amp;A</oddHeader>
        <oddFooter>&amp;F</oddFooter>
      </headerFooter>
    </customSheetView>
    <customSheetView guid="{A5789C96-2C8D-42C6-AC05-2C8AC9584044}" scale="85" fitToPage="1" hiddenRows="1" topLeftCell="A2">
      <selection activeCell="G32" sqref="G32"/>
      <pageMargins left="0" right="0" top="0" bottom="0" header="0" footer="0"/>
      <pageSetup paperSize="8" scale="87" orientation="portrait" r:id="rId2"/>
      <headerFooter>
        <oddHeader>&amp;A</oddHeader>
        <oddFooter>&amp;F</oddFooter>
      </headerFooter>
    </customSheetView>
    <customSheetView guid="{8AF8094E-568C-402F-B5C2-508503140962}" fitToPage="1" hiddenRows="1" topLeftCell="A68">
      <selection activeCell="N84" sqref="N84"/>
      <pageMargins left="0" right="0" top="0" bottom="0" header="0" footer="0"/>
      <pageSetup paperSize="8" scale="87" orientation="portrait" r:id="rId3"/>
      <headerFooter>
        <oddHeader>&amp;A</oddHeader>
        <oddFooter>&amp;F</oddFooter>
      </headerFooter>
    </customSheetView>
  </customSheetViews>
  <mergeCells count="27">
    <mergeCell ref="A1:C1"/>
    <mergeCell ref="M1:O1"/>
    <mergeCell ref="A44:N45"/>
    <mergeCell ref="D1:L1"/>
    <mergeCell ref="A2:C2"/>
    <mergeCell ref="B29:M29"/>
    <mergeCell ref="A7:O7"/>
    <mergeCell ref="D18:O20"/>
    <mergeCell ref="A5:C5"/>
    <mergeCell ref="D5:O5"/>
    <mergeCell ref="A26:N26"/>
    <mergeCell ref="A34:N34"/>
    <mergeCell ref="J53:O53"/>
    <mergeCell ref="D10:O10"/>
    <mergeCell ref="A55:O57"/>
    <mergeCell ref="B49:N49"/>
    <mergeCell ref="B43:N43"/>
    <mergeCell ref="B25:N25"/>
    <mergeCell ref="K47:N47"/>
    <mergeCell ref="M35:N35"/>
    <mergeCell ref="M36:N36"/>
    <mergeCell ref="B33:N33"/>
    <mergeCell ref="B37:L37"/>
    <mergeCell ref="A21:C21"/>
    <mergeCell ref="D21:O21"/>
    <mergeCell ref="A50:N50"/>
    <mergeCell ref="B31:M31"/>
  </mergeCells>
  <conditionalFormatting sqref="D5">
    <cfRule type="cellIs" dxfId="14" priority="1" stopIfTrue="1" operator="equal">
      <formula>"Disqualified"</formula>
    </cfRule>
  </conditionalFormatting>
  <conditionalFormatting sqref="H53:I53">
    <cfRule type="expression" dxfId="13" priority="17" stopIfTrue="1">
      <formula>$J$53="Qualified"</formula>
    </cfRule>
    <cfRule type="expression" dxfId="12" priority="18" stopIfTrue="1">
      <formula>$J$53="Disqualified"</formula>
    </cfRule>
  </conditionalFormatting>
  <conditionalFormatting sqref="J30 J47:K47">
    <cfRule type="expression" dxfId="11" priority="16" stopIfTrue="1">
      <formula>$N$29="No"</formula>
    </cfRule>
  </conditionalFormatting>
  <conditionalFormatting sqref="J53">
    <cfRule type="cellIs" dxfId="10" priority="6" operator="equal">
      <formula>"Unternehmen ist DISQUALIFIZIERT bzgl. HSE"</formula>
    </cfRule>
    <cfRule type="cellIs" dxfId="9" priority="12" stopIfTrue="1" operator="equal">
      <formula>"Weitere HSE-Bewertung des Unternehmens kann stattfinden"</formula>
    </cfRule>
    <cfRule type="cellIs" dxfId="8" priority="13" stopIfTrue="1" operator="equal">
      <formula>"Disqualifiziert"</formula>
    </cfRule>
  </conditionalFormatting>
  <conditionalFormatting sqref="N28">
    <cfRule type="expression" dxfId="7" priority="15" stopIfTrue="1">
      <formula>$N$27="No"</formula>
    </cfRule>
  </conditionalFormatting>
  <conditionalFormatting sqref="N42">
    <cfRule type="cellIs" dxfId="6" priority="7" stopIfTrue="1" operator="equal">
      <formula>"Disqualified"</formula>
    </cfRule>
  </conditionalFormatting>
  <conditionalFormatting sqref="O25 O49">
    <cfRule type="cellIs" dxfId="5" priority="14" stopIfTrue="1" operator="equal">
      <formula>"Disqualified"</formula>
    </cfRule>
  </conditionalFormatting>
  <conditionalFormatting sqref="O33">
    <cfRule type="cellIs" dxfId="4" priority="4" stopIfTrue="1" operator="equal">
      <formula>"Disqualified"</formula>
    </cfRule>
  </conditionalFormatting>
  <conditionalFormatting sqref="O43">
    <cfRule type="cellIs" dxfId="3" priority="11" stopIfTrue="1" operator="equal">
      <formula>"Disqualified"</formula>
    </cfRule>
  </conditionalFormatting>
  <dataValidations count="3">
    <dataValidation type="list" allowBlank="1" showInputMessage="1" showErrorMessage="1" sqref="N28" xr:uid="{00000000-0002-0000-0000-000000000000}">
      <formula1>$B$24:$J$24</formula1>
    </dataValidation>
    <dataValidation type="list" allowBlank="1" showInputMessage="1" showErrorMessage="1" sqref="N51 N27 N29 N46" xr:uid="{00000000-0002-0000-0000-000001000000}">
      <formula1>$B$23:$C$23</formula1>
    </dataValidation>
    <dataValidation type="list" allowBlank="1" showInputMessage="1" showErrorMessage="1" sqref="O33 O49 O25 O43" xr:uid="{00000000-0002-0000-0000-000002000000}">
      <formula1>$E$23:$G$23</formula1>
    </dataValidation>
  </dataValidations>
  <pageMargins left="0.70866141732283472" right="0.70866141732283472" top="0.39370078740157483" bottom="0.39370078740157483" header="0" footer="0.31496062992125984"/>
  <pageSetup paperSize="9" scale="56" orientation="portrait" r:id="rId4"/>
  <headerFooter>
    <oddFooter>&amp;C&amp;F&amp;RSeite 1 von  3&amp;L&amp;1#&amp;"Arial"&amp;6&amp;K737373Confidentiality: C1 - Public</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O68"/>
  <sheetViews>
    <sheetView zoomScale="90" zoomScaleNormal="90" zoomScaleSheetLayoutView="100" workbookViewId="0">
      <pane ySplit="1" topLeftCell="A2" activePane="bottomLeft" state="frozen"/>
      <selection pane="bottomLeft" activeCell="N17" sqref="N17"/>
      <selection activeCell="A85" sqref="A85:P88"/>
    </sheetView>
  </sheetViews>
  <sheetFormatPr defaultColWidth="9.140625" defaultRowHeight="12.75"/>
  <cols>
    <col min="1" max="1" width="5.42578125" style="32" customWidth="1"/>
    <col min="2" max="6" width="10.42578125" style="32" customWidth="1"/>
    <col min="7" max="7" width="51.140625" style="32" customWidth="1"/>
    <col min="8" max="13" width="10.42578125" style="32" customWidth="1"/>
    <col min="14" max="14" width="11.140625" style="32" customWidth="1"/>
    <col min="15" max="15" width="9.7109375" style="33" customWidth="1"/>
    <col min="16" max="220" width="9.140625" style="32"/>
    <col min="221" max="221" width="6.7109375" style="32" customWidth="1"/>
    <col min="222" max="231" width="10.7109375" style="32" customWidth="1"/>
    <col min="232" max="232" width="6.7109375" style="32" customWidth="1"/>
    <col min="233" max="233" width="4.7109375" style="32" customWidth="1"/>
    <col min="234" max="476" width="9.140625" style="32"/>
    <col min="477" max="477" width="6.7109375" style="32" customWidth="1"/>
    <col min="478" max="487" width="10.7109375" style="32" customWidth="1"/>
    <col min="488" max="488" width="6.7109375" style="32" customWidth="1"/>
    <col min="489" max="489" width="4.7109375" style="32" customWidth="1"/>
    <col min="490" max="732" width="9.140625" style="32"/>
    <col min="733" max="733" width="6.7109375" style="32" customWidth="1"/>
    <col min="734" max="743" width="10.7109375" style="32" customWidth="1"/>
    <col min="744" max="744" width="6.7109375" style="32" customWidth="1"/>
    <col min="745" max="745" width="4.7109375" style="32" customWidth="1"/>
    <col min="746" max="988" width="9.140625" style="32"/>
    <col min="989" max="989" width="6.7109375" style="32" customWidth="1"/>
    <col min="990" max="999" width="10.7109375" style="32" customWidth="1"/>
    <col min="1000" max="1000" width="6.7109375" style="32" customWidth="1"/>
    <col min="1001" max="1001" width="4.7109375" style="32" customWidth="1"/>
    <col min="1002" max="1244" width="9.140625" style="32"/>
    <col min="1245" max="1245" width="6.7109375" style="32" customWidth="1"/>
    <col min="1246" max="1255" width="10.7109375" style="32" customWidth="1"/>
    <col min="1256" max="1256" width="6.7109375" style="32" customWidth="1"/>
    <col min="1257" max="1257" width="4.7109375" style="32" customWidth="1"/>
    <col min="1258" max="1500" width="9.140625" style="32"/>
    <col min="1501" max="1501" width="6.7109375" style="32" customWidth="1"/>
    <col min="1502" max="1511" width="10.7109375" style="32" customWidth="1"/>
    <col min="1512" max="1512" width="6.7109375" style="32" customWidth="1"/>
    <col min="1513" max="1513" width="4.7109375" style="32" customWidth="1"/>
    <col min="1514" max="1756" width="9.140625" style="32"/>
    <col min="1757" max="1757" width="6.7109375" style="32" customWidth="1"/>
    <col min="1758" max="1767" width="10.7109375" style="32" customWidth="1"/>
    <col min="1768" max="1768" width="6.7109375" style="32" customWidth="1"/>
    <col min="1769" max="1769" width="4.7109375" style="32" customWidth="1"/>
    <col min="1770" max="2012" width="9.140625" style="32"/>
    <col min="2013" max="2013" width="6.7109375" style="32" customWidth="1"/>
    <col min="2014" max="2023" width="10.7109375" style="32" customWidth="1"/>
    <col min="2024" max="2024" width="6.7109375" style="32" customWidth="1"/>
    <col min="2025" max="2025" width="4.7109375" style="32" customWidth="1"/>
    <col min="2026" max="2268" width="9.140625" style="32"/>
    <col min="2269" max="2269" width="6.7109375" style="32" customWidth="1"/>
    <col min="2270" max="2279" width="10.7109375" style="32" customWidth="1"/>
    <col min="2280" max="2280" width="6.7109375" style="32" customWidth="1"/>
    <col min="2281" max="2281" width="4.7109375" style="32" customWidth="1"/>
    <col min="2282" max="2524" width="9.140625" style="32"/>
    <col min="2525" max="2525" width="6.7109375" style="32" customWidth="1"/>
    <col min="2526" max="2535" width="10.7109375" style="32" customWidth="1"/>
    <col min="2536" max="2536" width="6.7109375" style="32" customWidth="1"/>
    <col min="2537" max="2537" width="4.7109375" style="32" customWidth="1"/>
    <col min="2538" max="2780" width="9.140625" style="32"/>
    <col min="2781" max="2781" width="6.7109375" style="32" customWidth="1"/>
    <col min="2782" max="2791" width="10.7109375" style="32" customWidth="1"/>
    <col min="2792" max="2792" width="6.7109375" style="32" customWidth="1"/>
    <col min="2793" max="2793" width="4.7109375" style="32" customWidth="1"/>
    <col min="2794" max="3036" width="9.140625" style="32"/>
    <col min="3037" max="3037" width="6.7109375" style="32" customWidth="1"/>
    <col min="3038" max="3047" width="10.7109375" style="32" customWidth="1"/>
    <col min="3048" max="3048" width="6.7109375" style="32" customWidth="1"/>
    <col min="3049" max="3049" width="4.7109375" style="32" customWidth="1"/>
    <col min="3050" max="3292" width="9.140625" style="32"/>
    <col min="3293" max="3293" width="6.7109375" style="32" customWidth="1"/>
    <col min="3294" max="3303" width="10.7109375" style="32" customWidth="1"/>
    <col min="3304" max="3304" width="6.7109375" style="32" customWidth="1"/>
    <col min="3305" max="3305" width="4.7109375" style="32" customWidth="1"/>
    <col min="3306" max="3548" width="9.140625" style="32"/>
    <col min="3549" max="3549" width="6.7109375" style="32" customWidth="1"/>
    <col min="3550" max="3559" width="10.7109375" style="32" customWidth="1"/>
    <col min="3560" max="3560" width="6.7109375" style="32" customWidth="1"/>
    <col min="3561" max="3561" width="4.7109375" style="32" customWidth="1"/>
    <col min="3562" max="3804" width="9.140625" style="32"/>
    <col min="3805" max="3805" width="6.7109375" style="32" customWidth="1"/>
    <col min="3806" max="3815" width="10.7109375" style="32" customWidth="1"/>
    <col min="3816" max="3816" width="6.7109375" style="32" customWidth="1"/>
    <col min="3817" max="3817" width="4.7109375" style="32" customWidth="1"/>
    <col min="3818" max="4060" width="9.140625" style="32"/>
    <col min="4061" max="4061" width="6.7109375" style="32" customWidth="1"/>
    <col min="4062" max="4071" width="10.7109375" style="32" customWidth="1"/>
    <col min="4072" max="4072" width="6.7109375" style="32" customWidth="1"/>
    <col min="4073" max="4073" width="4.7109375" style="32" customWidth="1"/>
    <col min="4074" max="4316" width="9.140625" style="32"/>
    <col min="4317" max="4317" width="6.7109375" style="32" customWidth="1"/>
    <col min="4318" max="4327" width="10.7109375" style="32" customWidth="1"/>
    <col min="4328" max="4328" width="6.7109375" style="32" customWidth="1"/>
    <col min="4329" max="4329" width="4.7109375" style="32" customWidth="1"/>
    <col min="4330" max="4572" width="9.140625" style="32"/>
    <col min="4573" max="4573" width="6.7109375" style="32" customWidth="1"/>
    <col min="4574" max="4583" width="10.7109375" style="32" customWidth="1"/>
    <col min="4584" max="4584" width="6.7109375" style="32" customWidth="1"/>
    <col min="4585" max="4585" width="4.7109375" style="32" customWidth="1"/>
    <col min="4586" max="4828" width="9.140625" style="32"/>
    <col min="4829" max="4829" width="6.7109375" style="32" customWidth="1"/>
    <col min="4830" max="4839" width="10.7109375" style="32" customWidth="1"/>
    <col min="4840" max="4840" width="6.7109375" style="32" customWidth="1"/>
    <col min="4841" max="4841" width="4.7109375" style="32" customWidth="1"/>
    <col min="4842" max="5084" width="9.140625" style="32"/>
    <col min="5085" max="5085" width="6.7109375" style="32" customWidth="1"/>
    <col min="5086" max="5095" width="10.7109375" style="32" customWidth="1"/>
    <col min="5096" max="5096" width="6.7109375" style="32" customWidth="1"/>
    <col min="5097" max="5097" width="4.7109375" style="32" customWidth="1"/>
    <col min="5098" max="5340" width="9.140625" style="32"/>
    <col min="5341" max="5341" width="6.7109375" style="32" customWidth="1"/>
    <col min="5342" max="5351" width="10.7109375" style="32" customWidth="1"/>
    <col min="5352" max="5352" width="6.7109375" style="32" customWidth="1"/>
    <col min="5353" max="5353" width="4.7109375" style="32" customWidth="1"/>
    <col min="5354" max="5596" width="9.140625" style="32"/>
    <col min="5597" max="5597" width="6.7109375" style="32" customWidth="1"/>
    <col min="5598" max="5607" width="10.7109375" style="32" customWidth="1"/>
    <col min="5608" max="5608" width="6.7109375" style="32" customWidth="1"/>
    <col min="5609" max="5609" width="4.7109375" style="32" customWidth="1"/>
    <col min="5610" max="5852" width="9.140625" style="32"/>
    <col min="5853" max="5853" width="6.7109375" style="32" customWidth="1"/>
    <col min="5854" max="5863" width="10.7109375" style="32" customWidth="1"/>
    <col min="5864" max="5864" width="6.7109375" style="32" customWidth="1"/>
    <col min="5865" max="5865" width="4.7109375" style="32" customWidth="1"/>
    <col min="5866" max="6108" width="9.140625" style="32"/>
    <col min="6109" max="6109" width="6.7109375" style="32" customWidth="1"/>
    <col min="6110" max="6119" width="10.7109375" style="32" customWidth="1"/>
    <col min="6120" max="6120" width="6.7109375" style="32" customWidth="1"/>
    <col min="6121" max="6121" width="4.7109375" style="32" customWidth="1"/>
    <col min="6122" max="6364" width="9.140625" style="32"/>
    <col min="6365" max="6365" width="6.7109375" style="32" customWidth="1"/>
    <col min="6366" max="6375" width="10.7109375" style="32" customWidth="1"/>
    <col min="6376" max="6376" width="6.7109375" style="32" customWidth="1"/>
    <col min="6377" max="6377" width="4.7109375" style="32" customWidth="1"/>
    <col min="6378" max="6620" width="9.140625" style="32"/>
    <col min="6621" max="6621" width="6.7109375" style="32" customWidth="1"/>
    <col min="6622" max="6631" width="10.7109375" style="32" customWidth="1"/>
    <col min="6632" max="6632" width="6.7109375" style="32" customWidth="1"/>
    <col min="6633" max="6633" width="4.7109375" style="32" customWidth="1"/>
    <col min="6634" max="6876" width="9.140625" style="32"/>
    <col min="6877" max="6877" width="6.7109375" style="32" customWidth="1"/>
    <col min="6878" max="6887" width="10.7109375" style="32" customWidth="1"/>
    <col min="6888" max="6888" width="6.7109375" style="32" customWidth="1"/>
    <col min="6889" max="6889" width="4.7109375" style="32" customWidth="1"/>
    <col min="6890" max="7132" width="9.140625" style="32"/>
    <col min="7133" max="7133" width="6.7109375" style="32" customWidth="1"/>
    <col min="7134" max="7143" width="10.7109375" style="32" customWidth="1"/>
    <col min="7144" max="7144" width="6.7109375" style="32" customWidth="1"/>
    <col min="7145" max="7145" width="4.7109375" style="32" customWidth="1"/>
    <col min="7146" max="7388" width="9.140625" style="32"/>
    <col min="7389" max="7389" width="6.7109375" style="32" customWidth="1"/>
    <col min="7390" max="7399" width="10.7109375" style="32" customWidth="1"/>
    <col min="7400" max="7400" width="6.7109375" style="32" customWidth="1"/>
    <col min="7401" max="7401" width="4.7109375" style="32" customWidth="1"/>
    <col min="7402" max="7644" width="9.140625" style="32"/>
    <col min="7645" max="7645" width="6.7109375" style="32" customWidth="1"/>
    <col min="7646" max="7655" width="10.7109375" style="32" customWidth="1"/>
    <col min="7656" max="7656" width="6.7109375" style="32" customWidth="1"/>
    <col min="7657" max="7657" width="4.7109375" style="32" customWidth="1"/>
    <col min="7658" max="7900" width="9.140625" style="32"/>
    <col min="7901" max="7901" width="6.7109375" style="32" customWidth="1"/>
    <col min="7902" max="7911" width="10.7109375" style="32" customWidth="1"/>
    <col min="7912" max="7912" width="6.7109375" style="32" customWidth="1"/>
    <col min="7913" max="7913" width="4.7109375" style="32" customWidth="1"/>
    <col min="7914" max="8156" width="9.140625" style="32"/>
    <col min="8157" max="8157" width="6.7109375" style="32" customWidth="1"/>
    <col min="8158" max="8167" width="10.7109375" style="32" customWidth="1"/>
    <col min="8168" max="8168" width="6.7109375" style="32" customWidth="1"/>
    <col min="8169" max="8169" width="4.7109375" style="32" customWidth="1"/>
    <col min="8170" max="8412" width="9.140625" style="32"/>
    <col min="8413" max="8413" width="6.7109375" style="32" customWidth="1"/>
    <col min="8414" max="8423" width="10.7109375" style="32" customWidth="1"/>
    <col min="8424" max="8424" width="6.7109375" style="32" customWidth="1"/>
    <col min="8425" max="8425" width="4.7109375" style="32" customWidth="1"/>
    <col min="8426" max="8668" width="9.140625" style="32"/>
    <col min="8669" max="8669" width="6.7109375" style="32" customWidth="1"/>
    <col min="8670" max="8679" width="10.7109375" style="32" customWidth="1"/>
    <col min="8680" max="8680" width="6.7109375" style="32" customWidth="1"/>
    <col min="8681" max="8681" width="4.7109375" style="32" customWidth="1"/>
    <col min="8682" max="8924" width="9.140625" style="32"/>
    <col min="8925" max="8925" width="6.7109375" style="32" customWidth="1"/>
    <col min="8926" max="8935" width="10.7109375" style="32" customWidth="1"/>
    <col min="8936" max="8936" width="6.7109375" style="32" customWidth="1"/>
    <col min="8937" max="8937" width="4.7109375" style="32" customWidth="1"/>
    <col min="8938" max="9180" width="9.140625" style="32"/>
    <col min="9181" max="9181" width="6.7109375" style="32" customWidth="1"/>
    <col min="9182" max="9191" width="10.7109375" style="32" customWidth="1"/>
    <col min="9192" max="9192" width="6.7109375" style="32" customWidth="1"/>
    <col min="9193" max="9193" width="4.7109375" style="32" customWidth="1"/>
    <col min="9194" max="9436" width="9.140625" style="32"/>
    <col min="9437" max="9437" width="6.7109375" style="32" customWidth="1"/>
    <col min="9438" max="9447" width="10.7109375" style="32" customWidth="1"/>
    <col min="9448" max="9448" width="6.7109375" style="32" customWidth="1"/>
    <col min="9449" max="9449" width="4.7109375" style="32" customWidth="1"/>
    <col min="9450" max="9692" width="9.140625" style="32"/>
    <col min="9693" max="9693" width="6.7109375" style="32" customWidth="1"/>
    <col min="9694" max="9703" width="10.7109375" style="32" customWidth="1"/>
    <col min="9704" max="9704" width="6.7109375" style="32" customWidth="1"/>
    <col min="9705" max="9705" width="4.7109375" style="32" customWidth="1"/>
    <col min="9706" max="9948" width="9.140625" style="32"/>
    <col min="9949" max="9949" width="6.7109375" style="32" customWidth="1"/>
    <col min="9950" max="9959" width="10.7109375" style="32" customWidth="1"/>
    <col min="9960" max="9960" width="6.7109375" style="32" customWidth="1"/>
    <col min="9961" max="9961" width="4.7109375" style="32" customWidth="1"/>
    <col min="9962" max="10204" width="9.140625" style="32"/>
    <col min="10205" max="10205" width="6.7109375" style="32" customWidth="1"/>
    <col min="10206" max="10215" width="10.7109375" style="32" customWidth="1"/>
    <col min="10216" max="10216" width="6.7109375" style="32" customWidth="1"/>
    <col min="10217" max="10217" width="4.7109375" style="32" customWidth="1"/>
    <col min="10218" max="10460" width="9.140625" style="32"/>
    <col min="10461" max="10461" width="6.7109375" style="32" customWidth="1"/>
    <col min="10462" max="10471" width="10.7109375" style="32" customWidth="1"/>
    <col min="10472" max="10472" width="6.7109375" style="32" customWidth="1"/>
    <col min="10473" max="10473" width="4.7109375" style="32" customWidth="1"/>
    <col min="10474" max="10716" width="9.140625" style="32"/>
    <col min="10717" max="10717" width="6.7109375" style="32" customWidth="1"/>
    <col min="10718" max="10727" width="10.7109375" style="32" customWidth="1"/>
    <col min="10728" max="10728" width="6.7109375" style="32" customWidth="1"/>
    <col min="10729" max="10729" width="4.7109375" style="32" customWidth="1"/>
    <col min="10730" max="10972" width="9.140625" style="32"/>
    <col min="10973" max="10973" width="6.7109375" style="32" customWidth="1"/>
    <col min="10974" max="10983" width="10.7109375" style="32" customWidth="1"/>
    <col min="10984" max="10984" width="6.7109375" style="32" customWidth="1"/>
    <col min="10985" max="10985" width="4.7109375" style="32" customWidth="1"/>
    <col min="10986" max="11228" width="9.140625" style="32"/>
    <col min="11229" max="11229" width="6.7109375" style="32" customWidth="1"/>
    <col min="11230" max="11239" width="10.7109375" style="32" customWidth="1"/>
    <col min="11240" max="11240" width="6.7109375" style="32" customWidth="1"/>
    <col min="11241" max="11241" width="4.7109375" style="32" customWidth="1"/>
    <col min="11242" max="11484" width="9.140625" style="32"/>
    <col min="11485" max="11485" width="6.7109375" style="32" customWidth="1"/>
    <col min="11486" max="11495" width="10.7109375" style="32" customWidth="1"/>
    <col min="11496" max="11496" width="6.7109375" style="32" customWidth="1"/>
    <col min="11497" max="11497" width="4.7109375" style="32" customWidth="1"/>
    <col min="11498" max="11740" width="9.140625" style="32"/>
    <col min="11741" max="11741" width="6.7109375" style="32" customWidth="1"/>
    <col min="11742" max="11751" width="10.7109375" style="32" customWidth="1"/>
    <col min="11752" max="11752" width="6.7109375" style="32" customWidth="1"/>
    <col min="11753" max="11753" width="4.7109375" style="32" customWidth="1"/>
    <col min="11754" max="11996" width="9.140625" style="32"/>
    <col min="11997" max="11997" width="6.7109375" style="32" customWidth="1"/>
    <col min="11998" max="12007" width="10.7109375" style="32" customWidth="1"/>
    <col min="12008" max="12008" width="6.7109375" style="32" customWidth="1"/>
    <col min="12009" max="12009" width="4.7109375" style="32" customWidth="1"/>
    <col min="12010" max="12252" width="9.140625" style="32"/>
    <col min="12253" max="12253" width="6.7109375" style="32" customWidth="1"/>
    <col min="12254" max="12263" width="10.7109375" style="32" customWidth="1"/>
    <col min="12264" max="12264" width="6.7109375" style="32" customWidth="1"/>
    <col min="12265" max="12265" width="4.7109375" style="32" customWidth="1"/>
    <col min="12266" max="12508" width="9.140625" style="32"/>
    <col min="12509" max="12509" width="6.7109375" style="32" customWidth="1"/>
    <col min="12510" max="12519" width="10.7109375" style="32" customWidth="1"/>
    <col min="12520" max="12520" width="6.7109375" style="32" customWidth="1"/>
    <col min="12521" max="12521" width="4.7109375" style="32" customWidth="1"/>
    <col min="12522" max="12764" width="9.140625" style="32"/>
    <col min="12765" max="12765" width="6.7109375" style="32" customWidth="1"/>
    <col min="12766" max="12775" width="10.7109375" style="32" customWidth="1"/>
    <col min="12776" max="12776" width="6.7109375" style="32" customWidth="1"/>
    <col min="12777" max="12777" width="4.7109375" style="32" customWidth="1"/>
    <col min="12778" max="13020" width="9.140625" style="32"/>
    <col min="13021" max="13021" width="6.7109375" style="32" customWidth="1"/>
    <col min="13022" max="13031" width="10.7109375" style="32" customWidth="1"/>
    <col min="13032" max="13032" width="6.7109375" style="32" customWidth="1"/>
    <col min="13033" max="13033" width="4.7109375" style="32" customWidth="1"/>
    <col min="13034" max="13276" width="9.140625" style="32"/>
    <col min="13277" max="13277" width="6.7109375" style="32" customWidth="1"/>
    <col min="13278" max="13287" width="10.7109375" style="32" customWidth="1"/>
    <col min="13288" max="13288" width="6.7109375" style="32" customWidth="1"/>
    <col min="13289" max="13289" width="4.7109375" style="32" customWidth="1"/>
    <col min="13290" max="13532" width="9.140625" style="32"/>
    <col min="13533" max="13533" width="6.7109375" style="32" customWidth="1"/>
    <col min="13534" max="13543" width="10.7109375" style="32" customWidth="1"/>
    <col min="13544" max="13544" width="6.7109375" style="32" customWidth="1"/>
    <col min="13545" max="13545" width="4.7109375" style="32" customWidth="1"/>
    <col min="13546" max="13788" width="9.140625" style="32"/>
    <col min="13789" max="13789" width="6.7109375" style="32" customWidth="1"/>
    <col min="13790" max="13799" width="10.7109375" style="32" customWidth="1"/>
    <col min="13800" max="13800" width="6.7109375" style="32" customWidth="1"/>
    <col min="13801" max="13801" width="4.7109375" style="32" customWidth="1"/>
    <col min="13802" max="14044" width="9.140625" style="32"/>
    <col min="14045" max="14045" width="6.7109375" style="32" customWidth="1"/>
    <col min="14046" max="14055" width="10.7109375" style="32" customWidth="1"/>
    <col min="14056" max="14056" width="6.7109375" style="32" customWidth="1"/>
    <col min="14057" max="14057" width="4.7109375" style="32" customWidth="1"/>
    <col min="14058" max="14300" width="9.140625" style="32"/>
    <col min="14301" max="14301" width="6.7109375" style="32" customWidth="1"/>
    <col min="14302" max="14311" width="10.7109375" style="32" customWidth="1"/>
    <col min="14312" max="14312" width="6.7109375" style="32" customWidth="1"/>
    <col min="14313" max="14313" width="4.7109375" style="32" customWidth="1"/>
    <col min="14314" max="14556" width="9.140625" style="32"/>
    <col min="14557" max="14557" width="6.7109375" style="32" customWidth="1"/>
    <col min="14558" max="14567" width="10.7109375" style="32" customWidth="1"/>
    <col min="14568" max="14568" width="6.7109375" style="32" customWidth="1"/>
    <col min="14569" max="14569" width="4.7109375" style="32" customWidth="1"/>
    <col min="14570" max="14812" width="9.140625" style="32"/>
    <col min="14813" max="14813" width="6.7109375" style="32" customWidth="1"/>
    <col min="14814" max="14823" width="10.7109375" style="32" customWidth="1"/>
    <col min="14824" max="14824" width="6.7109375" style="32" customWidth="1"/>
    <col min="14825" max="14825" width="4.7109375" style="32" customWidth="1"/>
    <col min="14826" max="15068" width="9.140625" style="32"/>
    <col min="15069" max="15069" width="6.7109375" style="32" customWidth="1"/>
    <col min="15070" max="15079" width="10.7109375" style="32" customWidth="1"/>
    <col min="15080" max="15080" width="6.7109375" style="32" customWidth="1"/>
    <col min="15081" max="15081" width="4.7109375" style="32" customWidth="1"/>
    <col min="15082" max="15324" width="9.140625" style="32"/>
    <col min="15325" max="15325" width="6.7109375" style="32" customWidth="1"/>
    <col min="15326" max="15335" width="10.7109375" style="32" customWidth="1"/>
    <col min="15336" max="15336" width="6.7109375" style="32" customWidth="1"/>
    <col min="15337" max="15337" width="4.7109375" style="32" customWidth="1"/>
    <col min="15338" max="15580" width="9.140625" style="32"/>
    <col min="15581" max="15581" width="6.7109375" style="32" customWidth="1"/>
    <col min="15582" max="15591" width="10.7109375" style="32" customWidth="1"/>
    <col min="15592" max="15592" width="6.7109375" style="32" customWidth="1"/>
    <col min="15593" max="15593" width="4.7109375" style="32" customWidth="1"/>
    <col min="15594" max="15836" width="9.140625" style="32"/>
    <col min="15837" max="15837" width="6.7109375" style="32" customWidth="1"/>
    <col min="15838" max="15847" width="10.7109375" style="32" customWidth="1"/>
    <col min="15848" max="15848" width="6.7109375" style="32" customWidth="1"/>
    <col min="15849" max="15849" width="4.7109375" style="32" customWidth="1"/>
    <col min="15850" max="16092" width="9.140625" style="32"/>
    <col min="16093" max="16093" width="6.7109375" style="32" customWidth="1"/>
    <col min="16094" max="16103" width="10.7109375" style="32" customWidth="1"/>
    <col min="16104" max="16104" width="6.7109375" style="32" customWidth="1"/>
    <col min="16105" max="16105" width="4.7109375" style="32" customWidth="1"/>
    <col min="16106" max="16384" width="9.140625" style="32"/>
  </cols>
  <sheetData>
    <row r="1" spans="1:15" ht="60" customHeight="1" thickBot="1">
      <c r="A1" s="271" t="s">
        <v>66</v>
      </c>
      <c r="B1" s="271"/>
      <c r="C1" s="271"/>
      <c r="D1" s="270" t="s">
        <v>67</v>
      </c>
      <c r="E1" s="270"/>
      <c r="F1" s="270"/>
      <c r="G1" s="270"/>
      <c r="H1" s="270"/>
      <c r="I1" s="270"/>
      <c r="J1" s="270"/>
      <c r="K1" s="270"/>
      <c r="L1" s="270"/>
      <c r="M1" s="269"/>
      <c r="N1" s="269"/>
      <c r="O1" s="269"/>
    </row>
    <row r="2" spans="1:15" s="118" customFormat="1" ht="30" customHeight="1" thickBot="1">
      <c r="A2" s="132" t="s">
        <v>68</v>
      </c>
      <c r="B2" s="117"/>
      <c r="C2" s="116"/>
      <c r="D2" s="117"/>
      <c r="N2" s="316" t="s">
        <v>69</v>
      </c>
      <c r="O2" s="316"/>
    </row>
    <row r="3" spans="1:15" ht="13.5" hidden="1" thickBot="1">
      <c r="A3" s="35" t="s">
        <v>70</v>
      </c>
      <c r="B3" s="36" t="s">
        <v>71</v>
      </c>
      <c r="D3" s="34"/>
      <c r="E3" s="34"/>
      <c r="H3" s="36" t="s">
        <v>72</v>
      </c>
      <c r="I3" s="36" t="s">
        <v>73</v>
      </c>
      <c r="J3" s="36" t="s">
        <v>74</v>
      </c>
      <c r="K3" s="36" t="s">
        <v>75</v>
      </c>
      <c r="L3" s="36" t="s">
        <v>76</v>
      </c>
      <c r="M3" s="37"/>
      <c r="O3" s="37"/>
    </row>
    <row r="4" spans="1:15" ht="13.5" hidden="1" thickBot="1">
      <c r="A4" s="37"/>
      <c r="B4" s="37"/>
      <c r="D4" s="34"/>
      <c r="E4" s="34"/>
      <c r="H4" s="79" t="s">
        <v>72</v>
      </c>
      <c r="I4" s="79" t="s">
        <v>74</v>
      </c>
      <c r="J4" s="37"/>
      <c r="K4" s="37"/>
      <c r="L4" s="37"/>
      <c r="M4" s="37"/>
    </row>
    <row r="5" spans="1:15" ht="13.5" hidden="1" thickBot="1">
      <c r="A5" s="37"/>
      <c r="B5" s="37"/>
      <c r="D5" s="34"/>
      <c r="E5" s="34"/>
      <c r="H5" s="97" t="s">
        <v>72</v>
      </c>
      <c r="I5" s="97" t="s">
        <v>73</v>
      </c>
      <c r="J5" s="97" t="s">
        <v>74</v>
      </c>
      <c r="K5" s="97" t="s">
        <v>75</v>
      </c>
      <c r="L5" s="37"/>
      <c r="M5" s="37"/>
    </row>
    <row r="6" spans="1:15" ht="20.100000000000001" customHeight="1" thickBot="1">
      <c r="A6" s="98">
        <v>1</v>
      </c>
      <c r="B6" s="99" t="s">
        <v>77</v>
      </c>
      <c r="C6" s="38"/>
      <c r="D6" s="39"/>
      <c r="E6" s="39"/>
      <c r="F6" s="39"/>
      <c r="G6" s="39"/>
      <c r="H6" s="39"/>
      <c r="I6" s="39"/>
      <c r="J6" s="39"/>
      <c r="K6" s="39"/>
      <c r="L6" s="39"/>
      <c r="M6" s="39"/>
      <c r="N6" s="40"/>
      <c r="O6" s="78" t="s">
        <v>72</v>
      </c>
    </row>
    <row r="7" spans="1:15" s="5" customFormat="1" ht="15" customHeight="1" thickBot="1">
      <c r="A7" s="320" t="s">
        <v>78</v>
      </c>
      <c r="B7" s="321"/>
      <c r="C7" s="321"/>
      <c r="D7" s="321"/>
      <c r="E7" s="321"/>
      <c r="F7" s="321"/>
      <c r="G7" s="321"/>
      <c r="H7" s="321"/>
      <c r="I7" s="321"/>
      <c r="J7" s="321"/>
      <c r="K7" s="321"/>
      <c r="L7" s="321"/>
      <c r="M7" s="321"/>
      <c r="N7" s="322"/>
      <c r="O7" s="196"/>
    </row>
    <row r="8" spans="1:15" s="5" customFormat="1" ht="15" customHeight="1" thickBot="1">
      <c r="A8" s="90" t="s">
        <v>32</v>
      </c>
      <c r="B8" s="5" t="s">
        <v>79</v>
      </c>
      <c r="C8" s="85"/>
      <c r="D8" s="85"/>
      <c r="E8" s="111"/>
      <c r="F8" s="111"/>
      <c r="G8" s="111"/>
      <c r="H8" s="111"/>
      <c r="I8" s="111"/>
      <c r="J8" s="111"/>
      <c r="K8" s="92"/>
      <c r="L8" s="86" t="s">
        <v>80</v>
      </c>
      <c r="M8" s="285"/>
      <c r="N8" s="286"/>
      <c r="O8" s="18"/>
    </row>
    <row r="9" spans="1:15" s="5" customFormat="1" ht="15" customHeight="1" thickBot="1">
      <c r="A9" s="90"/>
      <c r="B9" s="187"/>
      <c r="C9" s="85"/>
      <c r="D9" s="85"/>
      <c r="E9" s="111"/>
      <c r="F9" s="111"/>
      <c r="G9" s="111"/>
      <c r="H9" s="111"/>
      <c r="I9" s="111"/>
      <c r="J9" s="111"/>
      <c r="K9" s="92"/>
      <c r="L9" s="86" t="s">
        <v>44</v>
      </c>
      <c r="M9" s="220"/>
      <c r="N9" s="221"/>
      <c r="O9" s="18"/>
    </row>
    <row r="10" spans="1:15" s="5" customFormat="1" ht="15" customHeight="1" thickBot="1">
      <c r="A10" s="90" t="s">
        <v>35</v>
      </c>
      <c r="B10" s="178" t="s">
        <v>81</v>
      </c>
      <c r="C10" s="85"/>
      <c r="D10" s="85"/>
      <c r="E10" s="111"/>
      <c r="F10" s="111"/>
      <c r="G10" s="111"/>
      <c r="H10" s="111"/>
      <c r="I10" s="111"/>
      <c r="J10" s="111"/>
      <c r="K10" s="92"/>
      <c r="L10" s="92"/>
      <c r="M10" s="92"/>
      <c r="N10" s="89"/>
      <c r="O10" s="18"/>
    </row>
    <row r="11" spans="1:15" s="5" customFormat="1" ht="15" customHeight="1" thickBot="1">
      <c r="A11" s="90" t="s">
        <v>37</v>
      </c>
      <c r="B11" s="178" t="s">
        <v>82</v>
      </c>
      <c r="C11" s="85"/>
      <c r="D11" s="85"/>
      <c r="E11" s="111"/>
      <c r="F11" s="111"/>
      <c r="G11" s="111"/>
      <c r="H11" s="111"/>
      <c r="I11" s="111"/>
      <c r="J11" s="111"/>
      <c r="K11" s="92"/>
      <c r="L11" s="92"/>
      <c r="M11" s="92"/>
      <c r="N11" s="20"/>
      <c r="O11" s="18"/>
    </row>
    <row r="12" spans="1:15" s="5" customFormat="1" ht="15" customHeight="1" thickBot="1">
      <c r="A12" s="90"/>
      <c r="B12" s="179" t="s">
        <v>83</v>
      </c>
      <c r="C12" s="85"/>
      <c r="D12" s="85"/>
      <c r="E12" s="111"/>
      <c r="F12" s="111"/>
      <c r="G12" s="111"/>
      <c r="H12" s="111"/>
      <c r="I12" s="111"/>
      <c r="J12" s="111"/>
      <c r="K12" s="92"/>
      <c r="L12" s="92"/>
      <c r="M12" s="92"/>
      <c r="N12" s="21"/>
      <c r="O12" s="18"/>
    </row>
    <row r="13" spans="1:15" s="5" customFormat="1" ht="15" customHeight="1" thickBot="1">
      <c r="A13" s="90" t="s">
        <v>48</v>
      </c>
      <c r="B13" s="178" t="s">
        <v>49</v>
      </c>
      <c r="C13" s="87"/>
      <c r="D13" s="85"/>
      <c r="E13" s="111"/>
      <c r="F13" s="111"/>
      <c r="G13" s="111"/>
      <c r="H13" s="111"/>
      <c r="I13" s="111"/>
      <c r="J13" s="111"/>
      <c r="K13" s="92"/>
      <c r="L13" s="92"/>
      <c r="M13" s="92"/>
      <c r="N13" s="20"/>
      <c r="O13" s="18"/>
    </row>
    <row r="14" spans="1:15" s="5" customFormat="1" ht="15" customHeight="1" thickBot="1">
      <c r="A14" s="90" t="s">
        <v>50</v>
      </c>
      <c r="B14" s="178" t="s">
        <v>84</v>
      </c>
      <c r="C14" s="85"/>
      <c r="D14" s="85"/>
      <c r="E14" s="111"/>
      <c r="F14" s="111"/>
      <c r="G14" s="111"/>
      <c r="H14" s="111"/>
      <c r="I14" s="111"/>
      <c r="J14" s="111"/>
      <c r="K14" s="92"/>
      <c r="L14" s="92"/>
      <c r="M14" s="92"/>
      <c r="N14" s="20"/>
      <c r="O14" s="18"/>
    </row>
    <row r="15" spans="1:15" s="5" customFormat="1" ht="15" customHeight="1" thickBot="1">
      <c r="A15" s="90" t="s">
        <v>85</v>
      </c>
      <c r="B15" s="178" t="s">
        <v>86</v>
      </c>
      <c r="C15" s="85"/>
      <c r="D15" s="85"/>
      <c r="E15" s="111"/>
      <c r="F15" s="111"/>
      <c r="G15" s="111"/>
      <c r="H15" s="111"/>
      <c r="I15" s="111"/>
      <c r="J15" s="111"/>
      <c r="K15" s="92"/>
      <c r="L15" s="92"/>
      <c r="M15" s="92"/>
      <c r="N15" s="20"/>
      <c r="O15" s="18"/>
    </row>
    <row r="16" spans="1:15" s="5" customFormat="1" ht="15" customHeight="1" thickBot="1">
      <c r="A16" s="90" t="s">
        <v>87</v>
      </c>
      <c r="B16" s="85" t="s">
        <v>88</v>
      </c>
      <c r="C16" s="85"/>
      <c r="D16" s="85"/>
      <c r="E16" s="111"/>
      <c r="F16" s="111"/>
      <c r="G16" s="111"/>
      <c r="H16" s="111"/>
      <c r="I16" s="111"/>
      <c r="J16" s="111"/>
      <c r="K16" s="92"/>
      <c r="L16" s="92"/>
      <c r="M16" s="92"/>
      <c r="N16" s="20"/>
      <c r="O16" s="18"/>
    </row>
    <row r="17" spans="1:15" s="5" customFormat="1" ht="15" customHeight="1" thickBot="1">
      <c r="A17" s="90"/>
      <c r="C17" s="170" t="s">
        <v>89</v>
      </c>
      <c r="D17" s="19"/>
      <c r="E17" s="92"/>
      <c r="F17" s="92"/>
      <c r="G17" s="92"/>
      <c r="H17" s="92"/>
      <c r="I17" s="92"/>
      <c r="J17" s="92"/>
      <c r="K17" s="92"/>
      <c r="L17" s="92"/>
      <c r="N17" s="22" t="e">
        <f>(N13+N14+N15+N16)/IF(N11&gt;0,N11,N10*2*1700)*1000000</f>
        <v>#DIV/0!</v>
      </c>
    </row>
    <row r="18" spans="1:15" ht="20.100000000000001" customHeight="1" thickBot="1">
      <c r="A18" s="80">
        <v>2</v>
      </c>
      <c r="B18" s="96" t="s">
        <v>90</v>
      </c>
      <c r="C18" s="41"/>
      <c r="D18" s="42"/>
      <c r="E18" s="42"/>
      <c r="F18" s="42"/>
      <c r="G18" s="42"/>
      <c r="H18" s="42"/>
      <c r="I18" s="42"/>
      <c r="J18" s="42"/>
      <c r="K18" s="42"/>
      <c r="L18" s="42"/>
      <c r="M18" s="42"/>
      <c r="N18" s="43"/>
      <c r="O18" s="78" t="s">
        <v>72</v>
      </c>
    </row>
    <row r="19" spans="1:15" ht="15" customHeight="1" thickBot="1">
      <c r="A19" s="317" t="s">
        <v>91</v>
      </c>
      <c r="B19" s="318"/>
      <c r="C19" s="318"/>
      <c r="D19" s="318"/>
      <c r="E19" s="318"/>
      <c r="F19" s="318"/>
      <c r="G19" s="318"/>
      <c r="H19" s="318"/>
      <c r="I19" s="318"/>
      <c r="J19" s="318"/>
      <c r="K19" s="318"/>
      <c r="L19" s="318"/>
      <c r="M19" s="318"/>
      <c r="N19" s="319"/>
      <c r="O19" s="197"/>
    </row>
    <row r="20" spans="1:15" s="5" customFormat="1" ht="15" customHeight="1" thickBot="1">
      <c r="A20" s="90" t="s">
        <v>32</v>
      </c>
      <c r="B20" s="5" t="s">
        <v>79</v>
      </c>
      <c r="C20" s="85"/>
      <c r="D20" s="85"/>
      <c r="E20" s="111"/>
      <c r="F20" s="111"/>
      <c r="G20" s="111"/>
      <c r="H20" s="111"/>
      <c r="I20" s="111"/>
      <c r="J20" s="111"/>
      <c r="K20" s="92"/>
      <c r="L20" s="86" t="s">
        <v>80</v>
      </c>
      <c r="M20" s="285"/>
      <c r="N20" s="286"/>
      <c r="O20" s="18"/>
    </row>
    <row r="21" spans="1:15" s="5" customFormat="1" ht="15" customHeight="1" thickBot="1">
      <c r="A21" s="90"/>
      <c r="B21" s="119"/>
      <c r="C21" s="85"/>
      <c r="D21" s="85"/>
      <c r="E21" s="111"/>
      <c r="F21" s="111"/>
      <c r="G21" s="111"/>
      <c r="H21" s="111"/>
      <c r="I21" s="111"/>
      <c r="J21" s="111"/>
      <c r="K21" s="92"/>
      <c r="L21" s="86" t="s">
        <v>44</v>
      </c>
      <c r="M21" s="220"/>
      <c r="N21" s="221"/>
      <c r="O21" s="18"/>
    </row>
    <row r="22" spans="1:15" ht="15" customHeight="1" thickBot="1">
      <c r="A22" s="83" t="s">
        <v>35</v>
      </c>
      <c r="B22" s="119" t="s">
        <v>92</v>
      </c>
      <c r="M22" s="82"/>
      <c r="N22" s="20"/>
      <c r="O22" s="32"/>
    </row>
    <row r="23" spans="1:15" ht="20.100000000000001" customHeight="1" thickBot="1">
      <c r="A23" s="80">
        <v>3</v>
      </c>
      <c r="B23" s="95" t="s">
        <v>93</v>
      </c>
      <c r="C23" s="41"/>
      <c r="D23" s="42"/>
      <c r="E23" s="42"/>
      <c r="F23" s="42"/>
      <c r="G23" s="42"/>
      <c r="H23" s="42"/>
      <c r="I23" s="42"/>
      <c r="J23" s="42"/>
      <c r="K23" s="42"/>
      <c r="L23" s="42"/>
      <c r="M23" s="42"/>
      <c r="N23" s="43"/>
      <c r="O23" s="200" t="s">
        <v>74</v>
      </c>
    </row>
    <row r="24" spans="1:15" ht="12.95" customHeight="1">
      <c r="A24" s="296" t="s">
        <v>94</v>
      </c>
      <c r="B24" s="297"/>
      <c r="C24" s="297"/>
      <c r="D24" s="297"/>
      <c r="E24" s="297"/>
      <c r="F24" s="297"/>
      <c r="G24" s="298"/>
      <c r="H24" s="279"/>
      <c r="I24" s="280"/>
      <c r="J24" s="280"/>
      <c r="K24" s="280"/>
      <c r="L24" s="280"/>
      <c r="M24" s="280"/>
      <c r="N24" s="281"/>
    </row>
    <row r="25" spans="1:15" ht="12.95" customHeight="1">
      <c r="A25" s="296"/>
      <c r="B25" s="297"/>
      <c r="C25" s="297"/>
      <c r="D25" s="297"/>
      <c r="E25" s="297"/>
      <c r="F25" s="297"/>
      <c r="G25" s="298"/>
      <c r="H25" s="279"/>
      <c r="I25" s="280"/>
      <c r="J25" s="280"/>
      <c r="K25" s="280"/>
      <c r="L25" s="280"/>
      <c r="M25" s="280"/>
      <c r="N25" s="281"/>
    </row>
    <row r="26" spans="1:15" ht="21.75" customHeight="1" thickBot="1">
      <c r="A26" s="299"/>
      <c r="B26" s="300"/>
      <c r="C26" s="300"/>
      <c r="D26" s="300"/>
      <c r="E26" s="300"/>
      <c r="F26" s="300"/>
      <c r="G26" s="301"/>
      <c r="H26" s="279"/>
      <c r="I26" s="280"/>
      <c r="J26" s="280"/>
      <c r="K26" s="280"/>
      <c r="L26" s="280"/>
      <c r="M26" s="280"/>
      <c r="N26" s="281"/>
    </row>
    <row r="27" spans="1:15" ht="20.100000000000001" customHeight="1" thickBot="1">
      <c r="A27" s="80">
        <v>4</v>
      </c>
      <c r="B27" s="95" t="s">
        <v>95</v>
      </c>
      <c r="C27" s="41"/>
      <c r="D27" s="42"/>
      <c r="E27" s="42"/>
      <c r="F27" s="42"/>
      <c r="G27" s="42"/>
      <c r="H27" s="42"/>
      <c r="I27" s="42"/>
      <c r="J27" s="42"/>
      <c r="K27" s="42"/>
      <c r="L27" s="42"/>
      <c r="M27" s="42"/>
      <c r="N27" s="43"/>
      <c r="O27" s="78" t="s">
        <v>73</v>
      </c>
    </row>
    <row r="28" spans="1:15" ht="12.95" customHeight="1">
      <c r="A28" s="296" t="s">
        <v>96</v>
      </c>
      <c r="B28" s="297"/>
      <c r="C28" s="297"/>
      <c r="D28" s="297"/>
      <c r="E28" s="297"/>
      <c r="F28" s="297"/>
      <c r="G28" s="298"/>
      <c r="H28" s="279"/>
      <c r="I28" s="280"/>
      <c r="J28" s="280"/>
      <c r="K28" s="280"/>
      <c r="L28" s="280"/>
      <c r="M28" s="280"/>
      <c r="N28" s="281"/>
    </row>
    <row r="29" spans="1:15" ht="12.95" customHeight="1">
      <c r="A29" s="296"/>
      <c r="B29" s="297"/>
      <c r="C29" s="297"/>
      <c r="D29" s="297"/>
      <c r="E29" s="297"/>
      <c r="F29" s="297"/>
      <c r="G29" s="298"/>
      <c r="H29" s="279"/>
      <c r="I29" s="280"/>
      <c r="J29" s="280"/>
      <c r="K29" s="280"/>
      <c r="L29" s="280"/>
      <c r="M29" s="280"/>
      <c r="N29" s="281"/>
    </row>
    <row r="30" spans="1:15" ht="22.9" customHeight="1" thickBot="1">
      <c r="A30" s="299"/>
      <c r="B30" s="300"/>
      <c r="C30" s="300"/>
      <c r="D30" s="300"/>
      <c r="E30" s="300"/>
      <c r="F30" s="300"/>
      <c r="G30" s="301"/>
      <c r="H30" s="279"/>
      <c r="I30" s="280"/>
      <c r="J30" s="280"/>
      <c r="K30" s="280"/>
      <c r="L30" s="280"/>
      <c r="M30" s="280"/>
      <c r="N30" s="281"/>
    </row>
    <row r="31" spans="1:15" ht="20.100000000000001" customHeight="1" thickBot="1">
      <c r="A31" s="80">
        <v>5</v>
      </c>
      <c r="B31" s="95" t="s">
        <v>97</v>
      </c>
      <c r="C31" s="41"/>
      <c r="D31" s="42"/>
      <c r="E31" s="42"/>
      <c r="F31" s="42"/>
      <c r="G31" s="42"/>
      <c r="H31" s="42"/>
      <c r="I31" s="42"/>
      <c r="J31" s="42"/>
      <c r="K31" s="42"/>
      <c r="L31" s="42"/>
      <c r="M31" s="42"/>
      <c r="N31" s="43"/>
      <c r="O31" s="200" t="s">
        <v>72</v>
      </c>
    </row>
    <row r="32" spans="1:15" ht="12.95" customHeight="1">
      <c r="A32" s="296" t="s">
        <v>98</v>
      </c>
      <c r="B32" s="297"/>
      <c r="C32" s="297"/>
      <c r="D32" s="297"/>
      <c r="E32" s="297"/>
      <c r="F32" s="297"/>
      <c r="G32" s="298"/>
      <c r="H32" s="279"/>
      <c r="I32" s="280"/>
      <c r="J32" s="280"/>
      <c r="K32" s="282"/>
      <c r="L32" s="282"/>
      <c r="M32" s="282"/>
      <c r="N32" s="283"/>
    </row>
    <row r="33" spans="1:15" ht="20.25" customHeight="1" thickBot="1">
      <c r="A33" s="299"/>
      <c r="B33" s="300"/>
      <c r="C33" s="300"/>
      <c r="D33" s="300"/>
      <c r="E33" s="300"/>
      <c r="F33" s="300"/>
      <c r="G33" s="301"/>
      <c r="H33" s="304"/>
      <c r="I33" s="305"/>
      <c r="J33" s="305"/>
      <c r="K33" s="305"/>
      <c r="L33" s="305"/>
      <c r="M33" s="305"/>
      <c r="N33" s="306"/>
    </row>
    <row r="34" spans="1:15" ht="12.95" customHeight="1">
      <c r="A34" s="296" t="s">
        <v>99</v>
      </c>
      <c r="B34" s="297"/>
      <c r="C34" s="297"/>
      <c r="D34" s="297"/>
      <c r="E34" s="297"/>
      <c r="F34" s="297"/>
      <c r="G34" s="298"/>
      <c r="H34" s="279"/>
      <c r="I34" s="280"/>
      <c r="J34" s="280"/>
      <c r="K34" s="282"/>
      <c r="L34" s="282"/>
      <c r="M34" s="282"/>
      <c r="N34" s="283"/>
    </row>
    <row r="35" spans="1:15" ht="25.5" customHeight="1" thickBot="1">
      <c r="A35" s="296"/>
      <c r="B35" s="297"/>
      <c r="C35" s="297"/>
      <c r="D35" s="297"/>
      <c r="E35" s="297"/>
      <c r="F35" s="297"/>
      <c r="G35" s="298"/>
      <c r="H35" s="284"/>
      <c r="I35" s="282"/>
      <c r="J35" s="282"/>
      <c r="K35" s="282"/>
      <c r="L35" s="282"/>
      <c r="M35" s="282"/>
      <c r="N35" s="283"/>
    </row>
    <row r="36" spans="1:15" s="191" customFormat="1" ht="20.100000000000001" customHeight="1" thickBot="1">
      <c r="A36" s="189">
        <v>6</v>
      </c>
      <c r="B36" s="96" t="s">
        <v>100</v>
      </c>
      <c r="C36" s="184"/>
      <c r="D36" s="185"/>
      <c r="E36" s="185"/>
      <c r="F36" s="185"/>
      <c r="G36" s="185"/>
      <c r="H36" s="185"/>
      <c r="I36" s="185"/>
      <c r="J36" s="185"/>
      <c r="K36" s="185"/>
      <c r="L36" s="185"/>
      <c r="M36" s="185"/>
      <c r="N36" s="190"/>
      <c r="O36" s="200"/>
    </row>
    <row r="37" spans="1:15" ht="12.95" customHeight="1">
      <c r="A37" s="287" t="s">
        <v>101</v>
      </c>
      <c r="B37" s="288"/>
      <c r="C37" s="288"/>
      <c r="D37" s="288"/>
      <c r="E37" s="288"/>
      <c r="F37" s="288"/>
      <c r="G37" s="289"/>
      <c r="H37" s="279"/>
      <c r="I37" s="280"/>
      <c r="J37" s="280"/>
      <c r="K37" s="280"/>
      <c r="L37" s="280"/>
      <c r="M37" s="280"/>
      <c r="N37" s="281"/>
    </row>
    <row r="38" spans="1:15" ht="15.95" customHeight="1" thickBot="1">
      <c r="A38" s="287"/>
      <c r="B38" s="288"/>
      <c r="C38" s="288"/>
      <c r="D38" s="288"/>
      <c r="E38" s="288"/>
      <c r="F38" s="288"/>
      <c r="G38" s="289"/>
      <c r="H38" s="279"/>
      <c r="I38" s="280"/>
      <c r="J38" s="280"/>
      <c r="K38" s="280"/>
      <c r="L38" s="280"/>
      <c r="M38" s="280"/>
      <c r="N38" s="281"/>
    </row>
    <row r="39" spans="1:15" s="191" customFormat="1" ht="20.100000000000001" customHeight="1" thickBot="1">
      <c r="A39" s="189">
        <v>7</v>
      </c>
      <c r="B39" s="96" t="s">
        <v>102</v>
      </c>
      <c r="C39" s="184"/>
      <c r="D39" s="185"/>
      <c r="E39" s="185"/>
      <c r="F39" s="185"/>
      <c r="G39" s="185"/>
      <c r="H39" s="185"/>
      <c r="I39" s="185"/>
      <c r="J39" s="185"/>
      <c r="K39" s="185"/>
      <c r="L39" s="185"/>
      <c r="M39" s="185"/>
      <c r="N39" s="190"/>
      <c r="O39" s="200"/>
    </row>
    <row r="40" spans="1:15" ht="15" customHeight="1">
      <c r="A40" s="287" t="s">
        <v>103</v>
      </c>
      <c r="B40" s="288"/>
      <c r="C40" s="288"/>
      <c r="D40" s="288"/>
      <c r="E40" s="288"/>
      <c r="F40" s="288"/>
      <c r="G40" s="289"/>
      <c r="H40" s="279"/>
      <c r="I40" s="280"/>
      <c r="J40" s="280"/>
      <c r="K40" s="280"/>
      <c r="L40" s="280"/>
      <c r="M40" s="280"/>
      <c r="N40" s="281"/>
    </row>
    <row r="41" spans="1:15" ht="15" customHeight="1">
      <c r="A41" s="287"/>
      <c r="B41" s="288"/>
      <c r="C41" s="288"/>
      <c r="D41" s="288"/>
      <c r="E41" s="288"/>
      <c r="F41" s="288"/>
      <c r="G41" s="289"/>
      <c r="H41" s="279"/>
      <c r="I41" s="280"/>
      <c r="J41" s="280"/>
      <c r="K41" s="280"/>
      <c r="L41" s="280"/>
      <c r="M41" s="280"/>
      <c r="N41" s="281"/>
    </row>
    <row r="42" spans="1:15" ht="17.649999999999999" customHeight="1" thickBot="1">
      <c r="A42" s="290"/>
      <c r="B42" s="291"/>
      <c r="C42" s="291"/>
      <c r="D42" s="291"/>
      <c r="E42" s="291"/>
      <c r="F42" s="291"/>
      <c r="G42" s="292"/>
      <c r="H42" s="279"/>
      <c r="I42" s="280"/>
      <c r="J42" s="280"/>
      <c r="K42" s="280"/>
      <c r="L42" s="280"/>
      <c r="M42" s="280"/>
      <c r="N42" s="281"/>
    </row>
    <row r="43" spans="1:15" ht="12.95" customHeight="1">
      <c r="A43" s="296" t="s">
        <v>104</v>
      </c>
      <c r="B43" s="297"/>
      <c r="C43" s="297"/>
      <c r="D43" s="297"/>
      <c r="E43" s="297"/>
      <c r="F43" s="297"/>
      <c r="G43" s="298"/>
      <c r="H43" s="272"/>
      <c r="I43" s="273"/>
      <c r="J43" s="273"/>
      <c r="K43" s="274"/>
      <c r="L43" s="274"/>
      <c r="M43" s="274"/>
      <c r="N43" s="275"/>
    </row>
    <row r="44" spans="1:15" ht="12.95" customHeight="1" thickBot="1">
      <c r="A44" s="299"/>
      <c r="B44" s="300"/>
      <c r="C44" s="300"/>
      <c r="D44" s="300"/>
      <c r="E44" s="300"/>
      <c r="F44" s="300"/>
      <c r="G44" s="301"/>
      <c r="H44" s="276"/>
      <c r="I44" s="277"/>
      <c r="J44" s="277"/>
      <c r="K44" s="277"/>
      <c r="L44" s="277"/>
      <c r="M44" s="277"/>
      <c r="N44" s="278"/>
    </row>
    <row r="45" spans="1:15" ht="12.75" hidden="1" customHeight="1" thickBot="1">
      <c r="A45" s="81"/>
      <c r="N45" s="100"/>
      <c r="O45" s="32"/>
    </row>
    <row r="46" spans="1:15" ht="12.75" hidden="1" customHeight="1" thickBot="1">
      <c r="A46" s="81"/>
      <c r="N46" s="100"/>
      <c r="O46" s="32"/>
    </row>
    <row r="47" spans="1:15" ht="12.75" hidden="1" customHeight="1" thickBot="1">
      <c r="A47" s="81"/>
      <c r="N47" s="100"/>
      <c r="O47" s="32"/>
    </row>
    <row r="48" spans="1:15" ht="12.75" hidden="1" customHeight="1" thickBot="1">
      <c r="A48" s="81"/>
      <c r="N48" s="100"/>
      <c r="O48" s="32"/>
    </row>
    <row r="49" spans="1:15" ht="21" hidden="1" customHeight="1" thickBot="1">
      <c r="A49" s="81"/>
      <c r="N49" s="100"/>
      <c r="O49" s="32"/>
    </row>
    <row r="50" spans="1:15" ht="20.100000000000001" customHeight="1" thickBot="1">
      <c r="A50" s="80">
        <v>8</v>
      </c>
      <c r="B50" s="95" t="s">
        <v>105</v>
      </c>
      <c r="C50" s="41"/>
      <c r="D50" s="42"/>
      <c r="E50" s="42"/>
      <c r="F50" s="42"/>
      <c r="G50" s="42"/>
      <c r="H50" s="42"/>
      <c r="I50" s="42"/>
      <c r="J50" s="42"/>
      <c r="K50" s="42"/>
      <c r="L50" s="42"/>
      <c r="M50" s="42"/>
      <c r="N50" s="43"/>
      <c r="O50" s="78"/>
    </row>
    <row r="51" spans="1:15" ht="12.95" customHeight="1" thickBot="1">
      <c r="A51" s="290" t="s">
        <v>106</v>
      </c>
      <c r="B51" s="291"/>
      <c r="C51" s="291"/>
      <c r="D51" s="291"/>
      <c r="E51" s="291"/>
      <c r="F51" s="291"/>
      <c r="G51" s="292"/>
      <c r="H51" s="279"/>
      <c r="I51" s="280"/>
      <c r="J51" s="280"/>
      <c r="K51" s="280"/>
      <c r="L51" s="280"/>
      <c r="M51" s="280"/>
      <c r="N51" s="281"/>
    </row>
    <row r="52" spans="1:15" ht="22.15" customHeight="1" thickBot="1">
      <c r="A52" s="293"/>
      <c r="B52" s="294"/>
      <c r="C52" s="294"/>
      <c r="D52" s="294"/>
      <c r="E52" s="294"/>
      <c r="F52" s="294"/>
      <c r="G52" s="295"/>
      <c r="H52" s="279"/>
      <c r="I52" s="280"/>
      <c r="J52" s="280"/>
      <c r="K52" s="280"/>
      <c r="L52" s="280"/>
      <c r="M52" s="280"/>
      <c r="N52" s="281"/>
    </row>
    <row r="53" spans="1:15" ht="12.95" customHeight="1" thickBot="1">
      <c r="A53" s="266" t="s">
        <v>107</v>
      </c>
      <c r="B53" s="267"/>
      <c r="C53" s="267"/>
      <c r="D53" s="267"/>
      <c r="E53" s="267"/>
      <c r="F53" s="267"/>
      <c r="G53" s="268"/>
      <c r="H53" s="307"/>
      <c r="I53" s="308"/>
      <c r="J53" s="308"/>
      <c r="K53" s="308"/>
      <c r="L53" s="308"/>
      <c r="M53" s="308"/>
      <c r="N53" s="309"/>
    </row>
    <row r="54" spans="1:15" ht="24.4" customHeight="1" thickBot="1">
      <c r="A54" s="323"/>
      <c r="B54" s="324"/>
      <c r="C54" s="324"/>
      <c r="D54" s="324"/>
      <c r="E54" s="324"/>
      <c r="F54" s="324"/>
      <c r="G54" s="325"/>
      <c r="H54" s="279"/>
      <c r="I54" s="280"/>
      <c r="J54" s="280"/>
      <c r="K54" s="280"/>
      <c r="L54" s="280"/>
      <c r="M54" s="280"/>
      <c r="N54" s="281"/>
    </row>
    <row r="55" spans="1:15" ht="20.100000000000001" customHeight="1" thickBot="1">
      <c r="A55" s="80">
        <v>9</v>
      </c>
      <c r="B55" s="96" t="s">
        <v>108</v>
      </c>
      <c r="C55" s="184"/>
      <c r="D55" s="185"/>
      <c r="E55" s="185"/>
      <c r="F55" s="185"/>
      <c r="G55" s="42"/>
      <c r="H55" s="42"/>
      <c r="I55" s="42"/>
      <c r="J55" s="42"/>
      <c r="K55" s="42"/>
      <c r="L55" s="42"/>
      <c r="M55" s="42"/>
      <c r="N55" s="43"/>
      <c r="O55" s="78"/>
    </row>
    <row r="56" spans="1:15" ht="15" customHeight="1">
      <c r="A56" s="296" t="s">
        <v>109</v>
      </c>
      <c r="B56" s="297"/>
      <c r="C56" s="297"/>
      <c r="D56" s="297"/>
      <c r="E56" s="297"/>
      <c r="F56" s="297"/>
      <c r="G56" s="298"/>
      <c r="H56" s="279"/>
      <c r="I56" s="280"/>
      <c r="J56" s="280"/>
      <c r="K56" s="280"/>
      <c r="L56" s="280"/>
      <c r="M56" s="280"/>
      <c r="N56" s="281"/>
    </row>
    <row r="57" spans="1:15" ht="12" customHeight="1" thickBot="1">
      <c r="A57" s="299"/>
      <c r="B57" s="300"/>
      <c r="C57" s="300"/>
      <c r="D57" s="300"/>
      <c r="E57" s="300"/>
      <c r="F57" s="300"/>
      <c r="G57" s="301"/>
      <c r="H57" s="279"/>
      <c r="I57" s="280"/>
      <c r="J57" s="280"/>
      <c r="K57" s="280"/>
      <c r="L57" s="280"/>
      <c r="M57" s="280"/>
      <c r="N57" s="281"/>
    </row>
    <row r="58" spans="1:15" ht="15" customHeight="1" thickBot="1">
      <c r="A58" s="266" t="s">
        <v>110</v>
      </c>
      <c r="B58" s="267"/>
      <c r="C58" s="267"/>
      <c r="D58" s="267"/>
      <c r="E58" s="267"/>
      <c r="F58" s="267"/>
      <c r="G58" s="268"/>
      <c r="H58" s="310"/>
      <c r="I58" s="311"/>
      <c r="J58" s="311"/>
      <c r="K58" s="311"/>
      <c r="L58" s="311"/>
      <c r="M58" s="311"/>
      <c r="N58" s="312"/>
    </row>
    <row r="59" spans="1:15" ht="12" customHeight="1" thickBot="1">
      <c r="A59" s="266"/>
      <c r="B59" s="267"/>
      <c r="C59" s="267"/>
      <c r="D59" s="267"/>
      <c r="E59" s="267"/>
      <c r="F59" s="267"/>
      <c r="G59" s="268"/>
      <c r="H59" s="313"/>
      <c r="I59" s="314"/>
      <c r="J59" s="314"/>
      <c r="K59" s="314"/>
      <c r="L59" s="314"/>
      <c r="M59" s="314"/>
      <c r="N59" s="315"/>
    </row>
    <row r="60" spans="1:15" ht="15" customHeight="1" thickBot="1">
      <c r="A60" s="266" t="s">
        <v>111</v>
      </c>
      <c r="B60" s="267"/>
      <c r="C60" s="267"/>
      <c r="D60" s="267"/>
      <c r="E60" s="267"/>
      <c r="F60" s="267"/>
      <c r="G60" s="268"/>
      <c r="H60" s="310"/>
      <c r="I60" s="311"/>
      <c r="J60" s="311"/>
      <c r="K60" s="311"/>
      <c r="L60" s="311"/>
      <c r="M60" s="311"/>
      <c r="N60" s="312"/>
    </row>
    <row r="61" spans="1:15" ht="12" customHeight="1" thickBot="1">
      <c r="A61" s="266"/>
      <c r="B61" s="267"/>
      <c r="C61" s="267"/>
      <c r="D61" s="267"/>
      <c r="E61" s="267"/>
      <c r="F61" s="267"/>
      <c r="G61" s="268"/>
      <c r="H61" s="139"/>
      <c r="I61" s="140"/>
      <c r="J61" s="140"/>
      <c r="K61" s="140"/>
      <c r="L61" s="140"/>
      <c r="M61" s="140"/>
      <c r="N61" s="141"/>
    </row>
    <row r="62" spans="1:15" ht="30" customHeight="1" thickBot="1">
      <c r="A62" s="132" t="s">
        <v>62</v>
      </c>
      <c r="C62" s="34"/>
      <c r="O62" s="84"/>
    </row>
    <row r="63" spans="1:15" ht="15.75" customHeight="1">
      <c r="A63" s="44"/>
      <c r="B63" s="45"/>
      <c r="C63" s="46"/>
      <c r="D63" s="45"/>
      <c r="E63" s="45"/>
      <c r="F63" s="45"/>
      <c r="G63" s="45"/>
      <c r="H63" s="171"/>
      <c r="I63" s="46"/>
      <c r="J63" s="46"/>
      <c r="K63" s="172" t="s">
        <v>112</v>
      </c>
      <c r="L63" s="166">
        <v>0.3</v>
      </c>
      <c r="M63" s="167"/>
      <c r="N63" s="147" t="s">
        <v>113</v>
      </c>
      <c r="O63" s="169" t="s">
        <v>114</v>
      </c>
    </row>
    <row r="64" spans="1:15" ht="15.75" customHeight="1">
      <c r="A64" s="47"/>
      <c r="B64" s="34"/>
      <c r="D64" s="34"/>
      <c r="E64" s="34"/>
      <c r="F64" s="34"/>
      <c r="G64" s="34"/>
      <c r="K64" s="161" t="s">
        <v>115</v>
      </c>
      <c r="L64" s="173">
        <f>($O$64*0+$O$65*1+$O$66*2+$O$67*3+$O$68*7)/(1*2+6*3+2*7)</f>
        <v>8.8235294117647065E-2</v>
      </c>
      <c r="N64" s="135" t="s">
        <v>72</v>
      </c>
      <c r="O64" s="136">
        <f>COUNTIF(O$6:O$61,"A")</f>
        <v>3</v>
      </c>
    </row>
    <row r="65" spans="1:15" ht="15.75" customHeight="1">
      <c r="A65" s="48" t="s">
        <v>65</v>
      </c>
      <c r="B65" s="34"/>
      <c r="E65" s="34"/>
      <c r="F65" s="34"/>
      <c r="G65" s="34"/>
      <c r="H65" s="34"/>
      <c r="I65" s="34"/>
      <c r="J65" s="34"/>
      <c r="K65" s="183" t="s">
        <v>116</v>
      </c>
      <c r="L65" s="302" t="str">
        <f>IF('1. H&amp;S Expulsion Criteria'!G53="Ja",IF(L64&lt;L63,"Disqualifiziert","Qualifiziert"),"Disqualifiziert")</f>
        <v>Disqualifiziert</v>
      </c>
      <c r="M65" s="303"/>
      <c r="N65" s="135" t="s">
        <v>73</v>
      </c>
      <c r="O65" s="136">
        <f>COUNTIF(O$6:O$61,"B")</f>
        <v>1</v>
      </c>
    </row>
    <row r="66" spans="1:15" ht="15.75" customHeight="1">
      <c r="A66" s="133"/>
      <c r="B66" s="134"/>
      <c r="C66" s="134"/>
      <c r="D66" s="134"/>
      <c r="E66" s="134"/>
      <c r="F66" s="134"/>
      <c r="G66" s="134"/>
      <c r="H66" s="134"/>
      <c r="I66" s="134"/>
      <c r="J66" s="134"/>
      <c r="K66" s="134"/>
      <c r="L66" s="134"/>
      <c r="M66" s="134"/>
      <c r="N66" s="135" t="s">
        <v>74</v>
      </c>
      <c r="O66" s="136">
        <f>COUNTIF(O$6:O$61,"C")</f>
        <v>1</v>
      </c>
    </row>
    <row r="67" spans="1:15" ht="15" customHeight="1">
      <c r="A67" s="162"/>
      <c r="B67" s="163"/>
      <c r="C67" s="163"/>
      <c r="D67" s="163"/>
      <c r="E67" s="163"/>
      <c r="F67" s="163"/>
      <c r="G67" s="163"/>
      <c r="H67" s="163"/>
      <c r="I67" s="163"/>
      <c r="J67" s="163"/>
      <c r="K67" s="163"/>
      <c r="L67" s="163"/>
      <c r="M67" s="163"/>
      <c r="N67" s="135" t="s">
        <v>75</v>
      </c>
      <c r="O67" s="136">
        <f>COUNTIF(O$6:O$61,"D")</f>
        <v>0</v>
      </c>
    </row>
    <row r="68" spans="1:15" ht="15" customHeight="1" thickBot="1">
      <c r="A68" s="164"/>
      <c r="B68" s="165"/>
      <c r="C68" s="165"/>
      <c r="D68" s="165"/>
      <c r="E68" s="165"/>
      <c r="F68" s="165"/>
      <c r="G68" s="165"/>
      <c r="H68" s="165"/>
      <c r="I68" s="165"/>
      <c r="J68" s="165"/>
      <c r="K68" s="165"/>
      <c r="L68" s="165"/>
      <c r="M68" s="165"/>
      <c r="N68" s="137" t="s">
        <v>76</v>
      </c>
      <c r="O68" s="138">
        <f>COUNTIF(O$6:O$61,"E")</f>
        <v>0</v>
      </c>
    </row>
  </sheetData>
  <customSheetViews>
    <customSheetView guid="{0825A9D8-FF4E-495F-BA91-823BB250BF54}" showPageBreaks="1" fitToPage="1" printArea="1" hiddenRows="1">
      <pane ySplit="2" topLeftCell="A103" activePane="bottomLeft" state="frozen"/>
      <selection pane="bottomLeft" activeCell="H26" sqref="H26"/>
      <rowBreaks count="1" manualBreakCount="1">
        <brk id="4" max="16383" man="1"/>
      </rowBreaks>
      <pageMargins left="0" right="0" top="0" bottom="0" header="0" footer="0"/>
      <pageSetup paperSize="8" scale="59" orientation="portrait" r:id="rId1"/>
      <headerFooter alignWithMargins="0">
        <oddHeader>&amp;C&amp;A</oddHeader>
        <oddFooter>&amp;F</oddFooter>
      </headerFooter>
    </customSheetView>
    <customSheetView guid="{A5789C96-2C8D-42C6-AC05-2C8AC9584044}" fitToPage="1" hiddenRows="1">
      <pane ySplit="2" topLeftCell="A5" activePane="bottomLeft" state="frozen"/>
      <selection pane="bottomLeft" activeCell="H26" sqref="H26"/>
      <rowBreaks count="1" manualBreakCount="1">
        <brk id="4" max="16383" man="1"/>
      </rowBreaks>
      <pageMargins left="0" right="0" top="0" bottom="0" header="0" footer="0"/>
      <pageSetup paperSize="8" scale="59" orientation="portrait" r:id="rId2"/>
      <headerFooter alignWithMargins="0">
        <oddHeader>&amp;C&amp;A</oddHeader>
        <oddFooter>&amp;F</oddFooter>
      </headerFooter>
    </customSheetView>
    <customSheetView guid="{8AF8094E-568C-402F-B5C2-508503140962}" showPageBreaks="1" fitToPage="1" printArea="1" hiddenRows="1">
      <pane ySplit="2" topLeftCell="A3" activePane="bottomLeft" state="frozen"/>
      <selection pane="bottomLeft" activeCell="A2" sqref="A2"/>
      <rowBreaks count="1" manualBreakCount="1">
        <brk id="4" max="16383" man="1"/>
      </rowBreaks>
      <pageMargins left="0" right="0" top="0" bottom="0" header="0" footer="0"/>
      <pageSetup paperSize="8" scale="58" orientation="portrait" r:id="rId3"/>
      <headerFooter alignWithMargins="0">
        <oddHeader>&amp;C&amp;A</oddHeader>
        <oddFooter>&amp;F</oddFooter>
      </headerFooter>
    </customSheetView>
  </customSheetViews>
  <mergeCells count="35">
    <mergeCell ref="A40:G42"/>
    <mergeCell ref="A56:G57"/>
    <mergeCell ref="A28:G30"/>
    <mergeCell ref="N2:O2"/>
    <mergeCell ref="A19:N19"/>
    <mergeCell ref="A7:N7"/>
    <mergeCell ref="A43:G44"/>
    <mergeCell ref="A53:G54"/>
    <mergeCell ref="A34:G35"/>
    <mergeCell ref="A32:G33"/>
    <mergeCell ref="L65:M65"/>
    <mergeCell ref="H32:N33"/>
    <mergeCell ref="M8:N8"/>
    <mergeCell ref="H40:N42"/>
    <mergeCell ref="H37:N38"/>
    <mergeCell ref="H53:N54"/>
    <mergeCell ref="H56:N57"/>
    <mergeCell ref="H60:N60"/>
    <mergeCell ref="H58:N59"/>
    <mergeCell ref="A60:G61"/>
    <mergeCell ref="A58:G59"/>
    <mergeCell ref="M1:O1"/>
    <mergeCell ref="D1:L1"/>
    <mergeCell ref="A1:C1"/>
    <mergeCell ref="H43:N44"/>
    <mergeCell ref="H51:N52"/>
    <mergeCell ref="H34:N35"/>
    <mergeCell ref="H28:N30"/>
    <mergeCell ref="H24:N26"/>
    <mergeCell ref="M9:N9"/>
    <mergeCell ref="M20:N20"/>
    <mergeCell ref="M21:N21"/>
    <mergeCell ref="A37:G38"/>
    <mergeCell ref="A51:G52"/>
    <mergeCell ref="A24:G26"/>
  </mergeCells>
  <conditionalFormatting sqref="L65:L66">
    <cfRule type="cellIs" dxfId="2" priority="1" stopIfTrue="1" operator="equal">
      <formula>"Qualifiziert"</formula>
    </cfRule>
    <cfRule type="cellIs" dxfId="1" priority="2" stopIfTrue="1" operator="equal">
      <formula>"Disqualifiziert"</formula>
    </cfRule>
  </conditionalFormatting>
  <conditionalFormatting sqref="N17">
    <cfRule type="cellIs" dxfId="0" priority="4" stopIfTrue="1" operator="equal">
      <formula>"Disqualified"</formula>
    </cfRule>
  </conditionalFormatting>
  <dataValidations count="6">
    <dataValidation type="list" allowBlank="1" showInputMessage="1" showErrorMessage="1" sqref="O65501 WUJ982999 WKN982999 WAR982999 VQV982999 VGZ982999 UXD982999 UNH982999 UDL982999 TTP982999 TJT982999 SZX982999 SQB982999 SGF982999 RWJ982999 RMN982999 RCR982999 QSV982999 QIZ982999 PZD982999 PPH982999 PFL982999 OVP982999 OLT982999 OBX982999 NSB982999 NIF982999 MYJ982999 MON982999 MER982999 LUV982999 LKZ982999 LBD982999 KRH982999 KHL982999 JXP982999 JNT982999 JDX982999 IUB982999 IKF982999 IAJ982999 HQN982999 HGR982999 GWV982999 GMZ982999 GDD982999 FTH982999 FJL982999 EZP982999 EPT982999 EFX982999 DWB982999 DMF982999 DCJ982999 CSN982999 CIR982999 BYV982999 BOZ982999 BFD982999 AVH982999 ALL982999 ABP982999 RT982999 HX982999 O982999 WUJ917463 WKN917463 WAR917463 VQV917463 VGZ917463 UXD917463 UNH917463 UDL917463 TTP917463 TJT917463 SZX917463 SQB917463 SGF917463 RWJ917463 RMN917463 RCR917463 QSV917463 QIZ917463 PZD917463 PPH917463 PFL917463 OVP917463 OLT917463 OBX917463 NSB917463 NIF917463 MYJ917463 MON917463 MER917463 LUV917463 LKZ917463 LBD917463 KRH917463 KHL917463 JXP917463 JNT917463 JDX917463 IUB917463 IKF917463 IAJ917463 HQN917463 HGR917463 GWV917463 GMZ917463 GDD917463 FTH917463 FJL917463 EZP917463 EPT917463 EFX917463 DWB917463 DMF917463 DCJ917463 CSN917463 CIR917463 BYV917463 BOZ917463 BFD917463 AVH917463 ALL917463 ABP917463 RT917463 HX917463 O917463 WUJ851927 WKN851927 WAR851927 VQV851927 VGZ851927 UXD851927 UNH851927 UDL851927 TTP851927 TJT851927 SZX851927 SQB851927 SGF851927 RWJ851927 RMN851927 RCR851927 QSV851927 QIZ851927 PZD851927 PPH851927 PFL851927 OVP851927 OLT851927 OBX851927 NSB851927 NIF851927 MYJ851927 MON851927 MER851927 LUV851927 LKZ851927 LBD851927 KRH851927 KHL851927 JXP851927 JNT851927 JDX851927 IUB851927 IKF851927 IAJ851927 HQN851927 HGR851927 GWV851927 GMZ851927 GDD851927 FTH851927 FJL851927 EZP851927 EPT851927 EFX851927 DWB851927 DMF851927 DCJ851927 CSN851927 CIR851927 BYV851927 BOZ851927 BFD851927 AVH851927 ALL851927 ABP851927 RT851927 HX851927 O851927 WUJ786391 WKN786391 WAR786391 VQV786391 VGZ786391 UXD786391 UNH786391 UDL786391 TTP786391 TJT786391 SZX786391 SQB786391 SGF786391 RWJ786391 RMN786391 RCR786391 QSV786391 QIZ786391 PZD786391 PPH786391 PFL786391 OVP786391 OLT786391 OBX786391 NSB786391 NIF786391 MYJ786391 MON786391 MER786391 LUV786391 LKZ786391 LBD786391 KRH786391 KHL786391 JXP786391 JNT786391 JDX786391 IUB786391 IKF786391 IAJ786391 HQN786391 HGR786391 GWV786391 GMZ786391 GDD786391 FTH786391 FJL786391 EZP786391 EPT786391 EFX786391 DWB786391 DMF786391 DCJ786391 CSN786391 CIR786391 BYV786391 BOZ786391 BFD786391 AVH786391 ALL786391 ABP786391 RT786391 HX786391 O786391 WUJ720855 WKN720855 WAR720855 VQV720855 VGZ720855 UXD720855 UNH720855 UDL720855 TTP720855 TJT720855 SZX720855 SQB720855 SGF720855 RWJ720855 RMN720855 RCR720855 QSV720855 QIZ720855 PZD720855 PPH720855 PFL720855 OVP720855 OLT720855 OBX720855 NSB720855 NIF720855 MYJ720855 MON720855 MER720855 LUV720855 LKZ720855 LBD720855 KRH720855 KHL720855 JXP720855 JNT720855 JDX720855 IUB720855 IKF720855 IAJ720855 HQN720855 HGR720855 GWV720855 GMZ720855 GDD720855 FTH720855 FJL720855 EZP720855 EPT720855 EFX720855 DWB720855 DMF720855 DCJ720855 CSN720855 CIR720855 BYV720855 BOZ720855 BFD720855 AVH720855 ALL720855 ABP720855 RT720855 HX720855 O720855 WUJ655319 WKN655319 WAR655319 VQV655319 VGZ655319 UXD655319 UNH655319 UDL655319 TTP655319 TJT655319 SZX655319 SQB655319 SGF655319 RWJ655319 RMN655319 RCR655319 QSV655319 QIZ655319 PZD655319 PPH655319 PFL655319 OVP655319 OLT655319 OBX655319 NSB655319 NIF655319 MYJ655319 MON655319 MER655319 LUV655319 LKZ655319 LBD655319 KRH655319 KHL655319 JXP655319 JNT655319 JDX655319 IUB655319 IKF655319 IAJ655319 HQN655319 HGR655319 GWV655319 GMZ655319 GDD655319 FTH655319 FJL655319 EZP655319 EPT655319 EFX655319 DWB655319 DMF655319 DCJ655319 CSN655319 CIR655319 BYV655319 BOZ655319 BFD655319 AVH655319 ALL655319 ABP655319 RT655319 HX655319 O655319 WUJ589783 WKN589783 WAR589783 VQV589783 VGZ589783 UXD589783 UNH589783 UDL589783 TTP589783 TJT589783 SZX589783 SQB589783 SGF589783 RWJ589783 RMN589783 RCR589783 QSV589783 QIZ589783 PZD589783 PPH589783 PFL589783 OVP589783 OLT589783 OBX589783 NSB589783 NIF589783 MYJ589783 MON589783 MER589783 LUV589783 LKZ589783 LBD589783 KRH589783 KHL589783 JXP589783 JNT589783 JDX589783 IUB589783 IKF589783 IAJ589783 HQN589783 HGR589783 GWV589783 GMZ589783 GDD589783 FTH589783 FJL589783 EZP589783 EPT589783 EFX589783 DWB589783 DMF589783 DCJ589783 CSN589783 CIR589783 BYV589783 BOZ589783 BFD589783 AVH589783 ALL589783 ABP589783 RT589783 HX589783 O589783 WUJ524247 WKN524247 WAR524247 VQV524247 VGZ524247 UXD524247 UNH524247 UDL524247 TTP524247 TJT524247 SZX524247 SQB524247 SGF524247 RWJ524247 RMN524247 RCR524247 QSV524247 QIZ524247 PZD524247 PPH524247 PFL524247 OVP524247 OLT524247 OBX524247 NSB524247 NIF524247 MYJ524247 MON524247 MER524247 LUV524247 LKZ524247 LBD524247 KRH524247 KHL524247 JXP524247 JNT524247 JDX524247 IUB524247 IKF524247 IAJ524247 HQN524247 HGR524247 GWV524247 GMZ524247 GDD524247 FTH524247 FJL524247 EZP524247 EPT524247 EFX524247 DWB524247 DMF524247 DCJ524247 CSN524247 CIR524247 BYV524247 BOZ524247 BFD524247 AVH524247 ALL524247 ABP524247 RT524247 HX524247 O524247 WUJ458711 WKN458711 WAR458711 VQV458711 VGZ458711 UXD458711 UNH458711 UDL458711 TTP458711 TJT458711 SZX458711 SQB458711 SGF458711 RWJ458711 RMN458711 RCR458711 QSV458711 QIZ458711 PZD458711 PPH458711 PFL458711 OVP458711 OLT458711 OBX458711 NSB458711 NIF458711 MYJ458711 MON458711 MER458711 LUV458711 LKZ458711 LBD458711 KRH458711 KHL458711 JXP458711 JNT458711 JDX458711 IUB458711 IKF458711 IAJ458711 HQN458711 HGR458711 GWV458711 GMZ458711 GDD458711 FTH458711 FJL458711 EZP458711 EPT458711 EFX458711 DWB458711 DMF458711 DCJ458711 CSN458711 CIR458711 BYV458711 BOZ458711 BFD458711 AVH458711 ALL458711 ABP458711 RT458711 HX458711 O458711 WUJ393175 WKN393175 WAR393175 VQV393175 VGZ393175 UXD393175 UNH393175 UDL393175 TTP393175 TJT393175 SZX393175 SQB393175 SGF393175 RWJ393175 RMN393175 RCR393175 QSV393175 QIZ393175 PZD393175 PPH393175 PFL393175 OVP393175 OLT393175 OBX393175 NSB393175 NIF393175 MYJ393175 MON393175 MER393175 LUV393175 LKZ393175 LBD393175 KRH393175 KHL393175 JXP393175 JNT393175 JDX393175 IUB393175 IKF393175 IAJ393175 HQN393175 HGR393175 GWV393175 GMZ393175 GDD393175 FTH393175 FJL393175 EZP393175 EPT393175 EFX393175 DWB393175 DMF393175 DCJ393175 CSN393175 CIR393175 BYV393175 BOZ393175 BFD393175 AVH393175 ALL393175 ABP393175 RT393175 HX393175 O393175 WUJ327639 WKN327639 WAR327639 VQV327639 VGZ327639 UXD327639 UNH327639 UDL327639 TTP327639 TJT327639 SZX327639 SQB327639 SGF327639 RWJ327639 RMN327639 RCR327639 QSV327639 QIZ327639 PZD327639 PPH327639 PFL327639 OVP327639 OLT327639 OBX327639 NSB327639 NIF327639 MYJ327639 MON327639 MER327639 LUV327639 LKZ327639 LBD327639 KRH327639 KHL327639 JXP327639 JNT327639 JDX327639 IUB327639 IKF327639 IAJ327639 HQN327639 HGR327639 GWV327639 GMZ327639 GDD327639 FTH327639 FJL327639 EZP327639 EPT327639 EFX327639 DWB327639 DMF327639 DCJ327639 CSN327639 CIR327639 BYV327639 BOZ327639 BFD327639 AVH327639 ALL327639 ABP327639 RT327639 HX327639 O327639 WUJ262103 WKN262103 WAR262103 VQV262103 VGZ262103 UXD262103 UNH262103 UDL262103 TTP262103 TJT262103 SZX262103 SQB262103 SGF262103 RWJ262103 RMN262103 RCR262103 QSV262103 QIZ262103 PZD262103 PPH262103 PFL262103 OVP262103 OLT262103 OBX262103 NSB262103 NIF262103 MYJ262103 MON262103 MER262103 LUV262103 LKZ262103 LBD262103 KRH262103 KHL262103 JXP262103 JNT262103 JDX262103 IUB262103 IKF262103 IAJ262103 HQN262103 HGR262103 GWV262103 GMZ262103 GDD262103 FTH262103 FJL262103 EZP262103 EPT262103 EFX262103 DWB262103 DMF262103 DCJ262103 CSN262103 CIR262103 BYV262103 BOZ262103 BFD262103 AVH262103 ALL262103 ABP262103 RT262103 HX262103 O262103 WUJ196567 WKN196567 WAR196567 VQV196567 VGZ196567 UXD196567 UNH196567 UDL196567 TTP196567 TJT196567 SZX196567 SQB196567 SGF196567 RWJ196567 RMN196567 RCR196567 QSV196567 QIZ196567 PZD196567 PPH196567 PFL196567 OVP196567 OLT196567 OBX196567 NSB196567 NIF196567 MYJ196567 MON196567 MER196567 LUV196567 LKZ196567 LBD196567 KRH196567 KHL196567 JXP196567 JNT196567 JDX196567 IUB196567 IKF196567 IAJ196567 HQN196567 HGR196567 GWV196567 GMZ196567 GDD196567 FTH196567 FJL196567 EZP196567 EPT196567 EFX196567 DWB196567 DMF196567 DCJ196567 CSN196567 CIR196567 BYV196567 BOZ196567 BFD196567 AVH196567 ALL196567 ABP196567 RT196567 HX196567 O196567 WUJ131031 WKN131031 WAR131031 VQV131031 VGZ131031 UXD131031 UNH131031 UDL131031 TTP131031 TJT131031 SZX131031 SQB131031 SGF131031 RWJ131031 RMN131031 RCR131031 QSV131031 QIZ131031 PZD131031 PPH131031 PFL131031 OVP131031 OLT131031 OBX131031 NSB131031 NIF131031 MYJ131031 MON131031 MER131031 LUV131031 LKZ131031 LBD131031 KRH131031 KHL131031 JXP131031 JNT131031 JDX131031 IUB131031 IKF131031 IAJ131031 HQN131031 HGR131031 GWV131031 GMZ131031 GDD131031 FTH131031 FJL131031 EZP131031 EPT131031 EFX131031 DWB131031 DMF131031 DCJ131031 CSN131031 CIR131031 BYV131031 BOZ131031 BFD131031 AVH131031 ALL131031 ABP131031 RT131031 HX131031 O131031 WUJ65495 WKN65495 WAR65495 VQV65495 VGZ65495 UXD65495 UNH65495 UDL65495 TTP65495 TJT65495 SZX65495 SQB65495 SGF65495 RWJ65495 RMN65495 RCR65495 QSV65495 QIZ65495 PZD65495 PPH65495 PFL65495 OVP65495 OLT65495 OBX65495 NSB65495 NIF65495 MYJ65495 MON65495 MER65495 LUV65495 LKZ65495 LBD65495 KRH65495 KHL65495 JXP65495 JNT65495 JDX65495 IUB65495 IKF65495 IAJ65495 HQN65495 HGR65495 GWV65495 GMZ65495 GDD65495 FTH65495 FJL65495 EZP65495 EPT65495 EFX65495 DWB65495 DMF65495 DCJ65495 CSN65495 CIR65495 BYV65495 BOZ65495 BFD65495 AVH65495 ALL65495 ABP65495 RT65495 HX65495 O65495 WUJ983005 WKN983005 WAR983005 VQV983005 VGZ983005 UXD983005 UNH983005 UDL983005 TTP983005 TJT983005 SZX983005 SQB983005 SGF983005 RWJ983005 RMN983005 RCR983005 QSV983005 QIZ983005 PZD983005 PPH983005 PFL983005 OVP983005 OLT983005 OBX983005 NSB983005 NIF983005 MYJ983005 MON983005 MER983005 LUV983005 LKZ983005 LBD983005 KRH983005 KHL983005 JXP983005 JNT983005 JDX983005 IUB983005 IKF983005 IAJ983005 HQN983005 HGR983005 GWV983005 GMZ983005 GDD983005 FTH983005 FJL983005 EZP983005 EPT983005 EFX983005 DWB983005 DMF983005 DCJ983005 CSN983005 CIR983005 BYV983005 BOZ983005 BFD983005 AVH983005 ALL983005 ABP983005 RT983005 HX983005 O983005 WUJ917469 WKN917469 WAR917469 VQV917469 VGZ917469 UXD917469 UNH917469 UDL917469 TTP917469 TJT917469 SZX917469 SQB917469 SGF917469 RWJ917469 RMN917469 RCR917469 QSV917469 QIZ917469 PZD917469 PPH917469 PFL917469 OVP917469 OLT917469 OBX917469 NSB917469 NIF917469 MYJ917469 MON917469 MER917469 LUV917469 LKZ917469 LBD917469 KRH917469 KHL917469 JXP917469 JNT917469 JDX917469 IUB917469 IKF917469 IAJ917469 HQN917469 HGR917469 GWV917469 GMZ917469 GDD917469 FTH917469 FJL917469 EZP917469 EPT917469 EFX917469 DWB917469 DMF917469 DCJ917469 CSN917469 CIR917469 BYV917469 BOZ917469 BFD917469 AVH917469 ALL917469 ABP917469 RT917469 HX917469 O917469 WUJ851933 WKN851933 WAR851933 VQV851933 VGZ851933 UXD851933 UNH851933 UDL851933 TTP851933 TJT851933 SZX851933 SQB851933 SGF851933 RWJ851933 RMN851933 RCR851933 QSV851933 QIZ851933 PZD851933 PPH851933 PFL851933 OVP851933 OLT851933 OBX851933 NSB851933 NIF851933 MYJ851933 MON851933 MER851933 LUV851933 LKZ851933 LBD851933 KRH851933 KHL851933 JXP851933 JNT851933 JDX851933 IUB851933 IKF851933 IAJ851933 HQN851933 HGR851933 GWV851933 GMZ851933 GDD851933 FTH851933 FJL851933 EZP851933 EPT851933 EFX851933 DWB851933 DMF851933 DCJ851933 CSN851933 CIR851933 BYV851933 BOZ851933 BFD851933 AVH851933 ALL851933 ABP851933 RT851933 HX851933 O851933 WUJ786397 WKN786397 WAR786397 VQV786397 VGZ786397 UXD786397 UNH786397 UDL786397 TTP786397 TJT786397 SZX786397 SQB786397 SGF786397 RWJ786397 RMN786397 RCR786397 QSV786397 QIZ786397 PZD786397 PPH786397 PFL786397 OVP786397 OLT786397 OBX786397 NSB786397 NIF786397 MYJ786397 MON786397 MER786397 LUV786397 LKZ786397 LBD786397 KRH786397 KHL786397 JXP786397 JNT786397 JDX786397 IUB786397 IKF786397 IAJ786397 HQN786397 HGR786397 GWV786397 GMZ786397 GDD786397 FTH786397 FJL786397 EZP786397 EPT786397 EFX786397 DWB786397 DMF786397 DCJ786397 CSN786397 CIR786397 BYV786397 BOZ786397 BFD786397 AVH786397 ALL786397 ABP786397 RT786397 HX786397 O786397 WUJ720861 WKN720861 WAR720861 VQV720861 VGZ720861 UXD720861 UNH720861 UDL720861 TTP720861 TJT720861 SZX720861 SQB720861 SGF720861 RWJ720861 RMN720861 RCR720861 QSV720861 QIZ720861 PZD720861 PPH720861 PFL720861 OVP720861 OLT720861 OBX720861 NSB720861 NIF720861 MYJ720861 MON720861 MER720861 LUV720861 LKZ720861 LBD720861 KRH720861 KHL720861 JXP720861 JNT720861 JDX720861 IUB720861 IKF720861 IAJ720861 HQN720861 HGR720861 GWV720861 GMZ720861 GDD720861 FTH720861 FJL720861 EZP720861 EPT720861 EFX720861 DWB720861 DMF720861 DCJ720861 CSN720861 CIR720861 BYV720861 BOZ720861 BFD720861 AVH720861 ALL720861 ABP720861 RT720861 HX720861 O720861 WUJ655325 WKN655325 WAR655325 VQV655325 VGZ655325 UXD655325 UNH655325 UDL655325 TTP655325 TJT655325 SZX655325 SQB655325 SGF655325 RWJ655325 RMN655325 RCR655325 QSV655325 QIZ655325 PZD655325 PPH655325 PFL655325 OVP655325 OLT655325 OBX655325 NSB655325 NIF655325 MYJ655325 MON655325 MER655325 LUV655325 LKZ655325 LBD655325 KRH655325 KHL655325 JXP655325 JNT655325 JDX655325 IUB655325 IKF655325 IAJ655325 HQN655325 HGR655325 GWV655325 GMZ655325 GDD655325 FTH655325 FJL655325 EZP655325 EPT655325 EFX655325 DWB655325 DMF655325 DCJ655325 CSN655325 CIR655325 BYV655325 BOZ655325 BFD655325 AVH655325 ALL655325 ABP655325 RT655325 HX655325 O655325 WUJ589789 WKN589789 WAR589789 VQV589789 VGZ589789 UXD589789 UNH589789 UDL589789 TTP589789 TJT589789 SZX589789 SQB589789 SGF589789 RWJ589789 RMN589789 RCR589789 QSV589789 QIZ589789 PZD589789 PPH589789 PFL589789 OVP589789 OLT589789 OBX589789 NSB589789 NIF589789 MYJ589789 MON589789 MER589789 LUV589789 LKZ589789 LBD589789 KRH589789 KHL589789 JXP589789 JNT589789 JDX589789 IUB589789 IKF589789 IAJ589789 HQN589789 HGR589789 GWV589789 GMZ589789 GDD589789 FTH589789 FJL589789 EZP589789 EPT589789 EFX589789 DWB589789 DMF589789 DCJ589789 CSN589789 CIR589789 BYV589789 BOZ589789 BFD589789 AVH589789 ALL589789 ABP589789 RT589789 HX589789 O589789 WUJ524253 WKN524253 WAR524253 VQV524253 VGZ524253 UXD524253 UNH524253 UDL524253 TTP524253 TJT524253 SZX524253 SQB524253 SGF524253 RWJ524253 RMN524253 RCR524253 QSV524253 QIZ524253 PZD524253 PPH524253 PFL524253 OVP524253 OLT524253 OBX524253 NSB524253 NIF524253 MYJ524253 MON524253 MER524253 LUV524253 LKZ524253 LBD524253 KRH524253 KHL524253 JXP524253 JNT524253 JDX524253 IUB524253 IKF524253 IAJ524253 HQN524253 HGR524253 GWV524253 GMZ524253 GDD524253 FTH524253 FJL524253 EZP524253 EPT524253 EFX524253 DWB524253 DMF524253 DCJ524253 CSN524253 CIR524253 BYV524253 BOZ524253 BFD524253 AVH524253 ALL524253 ABP524253 RT524253 HX524253 O524253 WUJ458717 WKN458717 WAR458717 VQV458717 VGZ458717 UXD458717 UNH458717 UDL458717 TTP458717 TJT458717 SZX458717 SQB458717 SGF458717 RWJ458717 RMN458717 RCR458717 QSV458717 QIZ458717 PZD458717 PPH458717 PFL458717 OVP458717 OLT458717 OBX458717 NSB458717 NIF458717 MYJ458717 MON458717 MER458717 LUV458717 LKZ458717 LBD458717 KRH458717 KHL458717 JXP458717 JNT458717 JDX458717 IUB458717 IKF458717 IAJ458717 HQN458717 HGR458717 GWV458717 GMZ458717 GDD458717 FTH458717 FJL458717 EZP458717 EPT458717 EFX458717 DWB458717 DMF458717 DCJ458717 CSN458717 CIR458717 BYV458717 BOZ458717 BFD458717 AVH458717 ALL458717 ABP458717 RT458717 HX458717 O458717 WUJ393181 WKN393181 WAR393181 VQV393181 VGZ393181 UXD393181 UNH393181 UDL393181 TTP393181 TJT393181 SZX393181 SQB393181 SGF393181 RWJ393181 RMN393181 RCR393181 QSV393181 QIZ393181 PZD393181 PPH393181 PFL393181 OVP393181 OLT393181 OBX393181 NSB393181 NIF393181 MYJ393181 MON393181 MER393181 LUV393181 LKZ393181 LBD393181 KRH393181 KHL393181 JXP393181 JNT393181 JDX393181 IUB393181 IKF393181 IAJ393181 HQN393181 HGR393181 GWV393181 GMZ393181 GDD393181 FTH393181 FJL393181 EZP393181 EPT393181 EFX393181 DWB393181 DMF393181 DCJ393181 CSN393181 CIR393181 BYV393181 BOZ393181 BFD393181 AVH393181 ALL393181 ABP393181 RT393181 HX393181 O393181 WUJ327645 WKN327645 WAR327645 VQV327645 VGZ327645 UXD327645 UNH327645 UDL327645 TTP327645 TJT327645 SZX327645 SQB327645 SGF327645 RWJ327645 RMN327645 RCR327645 QSV327645 QIZ327645 PZD327645 PPH327645 PFL327645 OVP327645 OLT327645 OBX327645 NSB327645 NIF327645 MYJ327645 MON327645 MER327645 LUV327645 LKZ327645 LBD327645 KRH327645 KHL327645 JXP327645 JNT327645 JDX327645 IUB327645 IKF327645 IAJ327645 HQN327645 HGR327645 GWV327645 GMZ327645 GDD327645 FTH327645 FJL327645 EZP327645 EPT327645 EFX327645 DWB327645 DMF327645 DCJ327645 CSN327645 CIR327645 BYV327645 BOZ327645 BFD327645 AVH327645 ALL327645 ABP327645 RT327645 HX327645 O327645 WUJ262109 WKN262109 WAR262109 VQV262109 VGZ262109 UXD262109 UNH262109 UDL262109 TTP262109 TJT262109 SZX262109 SQB262109 SGF262109 RWJ262109 RMN262109 RCR262109 QSV262109 QIZ262109 PZD262109 PPH262109 PFL262109 OVP262109 OLT262109 OBX262109 NSB262109 NIF262109 MYJ262109 MON262109 MER262109 LUV262109 LKZ262109 LBD262109 KRH262109 KHL262109 JXP262109 JNT262109 JDX262109 IUB262109 IKF262109 IAJ262109 HQN262109 HGR262109 GWV262109 GMZ262109 GDD262109 FTH262109 FJL262109 EZP262109 EPT262109 EFX262109 DWB262109 DMF262109 DCJ262109 CSN262109 CIR262109 BYV262109 BOZ262109 BFD262109 AVH262109 ALL262109 ABP262109 RT262109 HX262109 O262109 WUJ196573 WKN196573 WAR196573 VQV196573 VGZ196573 UXD196573 UNH196573 UDL196573 TTP196573 TJT196573 SZX196573 SQB196573 SGF196573 RWJ196573 RMN196573 RCR196573 QSV196573 QIZ196573 PZD196573 PPH196573 PFL196573 OVP196573 OLT196573 OBX196573 NSB196573 NIF196573 MYJ196573 MON196573 MER196573 LUV196573 LKZ196573 LBD196573 KRH196573 KHL196573 JXP196573 JNT196573 JDX196573 IUB196573 IKF196573 IAJ196573 HQN196573 HGR196573 GWV196573 GMZ196573 GDD196573 FTH196573 FJL196573 EZP196573 EPT196573 EFX196573 DWB196573 DMF196573 DCJ196573 CSN196573 CIR196573 BYV196573 BOZ196573 BFD196573 AVH196573 ALL196573 ABP196573 RT196573 HX196573 O196573 WUJ131037 WKN131037 WAR131037 VQV131037 VGZ131037 UXD131037 UNH131037 UDL131037 TTP131037 TJT131037 SZX131037 SQB131037 SGF131037 RWJ131037 RMN131037 RCR131037 QSV131037 QIZ131037 PZD131037 PPH131037 PFL131037 OVP131037 OLT131037 OBX131037 NSB131037 NIF131037 MYJ131037 MON131037 MER131037 LUV131037 LKZ131037 LBD131037 KRH131037 KHL131037 JXP131037 JNT131037 JDX131037 IUB131037 IKF131037 IAJ131037 HQN131037 HGR131037 GWV131037 GMZ131037 GDD131037 FTH131037 FJL131037 EZP131037 EPT131037 EFX131037 DWB131037 DMF131037 DCJ131037 CSN131037 CIR131037 BYV131037 BOZ131037 BFD131037 AVH131037 ALL131037 ABP131037 RT131037 HX131037 O131037 WUJ65501 WKN65501 WAR65501 VQV65501 VGZ65501 UXD65501 UNH65501 UDL65501 TTP65501 TJT65501 SZX65501 SQB65501 SGF65501 RWJ65501 RMN65501 RCR65501 QSV65501 QIZ65501 PZD65501 PPH65501 PFL65501 OVP65501 OLT65501 OBX65501 NSB65501 NIF65501 MYJ65501 MON65501 MER65501 LUV65501 LKZ65501 LBD65501 KRH65501 KHL65501 JXP65501 JNT65501 JDX65501 IUB65501 IKF65501 IAJ65501 HQN65501 HGR65501 GWV65501 GMZ65501 GDD65501 FTH65501 FJL65501 EZP65501 EPT65501 EFX65501 DWB65501 DMF65501 DCJ65501 CSN65501 CIR65501 BYV65501 BOZ65501 BFD65501 AVH65501 ALL65501 ABP65501 RT65501 HX65501" xr:uid="{00000000-0002-0000-0100-000000000000}">
      <formula1>$H$5:$L$5</formula1>
    </dataValidation>
    <dataValidation type="list" allowBlank="1" showInputMessage="1" showErrorMessage="1" sqref="O65507 HX6 RT6 ABP6 ALL6 AVH6 BFD6 BOZ6 BYV6 CIR6 CSN6 DCJ6 DMF6 DWB6 EFX6 EPT6 EZP6 FJL6 FTH6 GDD6 GMZ6 GWV6 HGR6 HQN6 IAJ6 IKF6 IUB6 JDX6 JNT6 JXP6 KHL6 KRH6 LBD6 LKZ6 LUV6 MER6 MON6 MYJ6 NIF6 NSB6 OBX6 OLT6 OVP6 PFL6 PPH6 PZD6 QIZ6 QSV6 RCR6 RMN6 RWJ6 SGF6 SQB6 SZX6 TJT6 TTP6 UDL6 UNH6 UXD6 VGZ6 VQV6 WAR6 WKN6 WUJ6 WUJ18 WKN18 WAR18 VQV18 VGZ18 UXD18 UNH18 UDL18 TTP18 TJT18 SZX18 SQB18 SGF18 RWJ18 RMN18 RCR18 QSV18 QIZ18 PZD18 PPH18 PFL18 OVP18 OLT18 OBX18 NSB18 NIF18 MYJ18 MON18 MER18 LUV18 LKZ18 LBD18 KRH18 KHL18 JXP18 JNT18 JDX18 IUB18 IKF18 IAJ18 HQN18 HGR18 GWV18 GMZ18 GDD18 FTH18 FJL18 EZP18 EPT18 EFX18 DWB18 DMF18 DCJ18 CSN18 CIR18 BYV18 BOZ18 BFD18 AVH18 ALL18 ABP18 RT18 HX18 WUJ983011 WKN983011 WAR983011 VQV983011 VGZ983011 UXD983011 UNH983011 UDL983011 TTP983011 TJT983011 SZX983011 SQB983011 SGF983011 RWJ983011 RMN983011 RCR983011 QSV983011 QIZ983011 PZD983011 PPH983011 PFL983011 OVP983011 OLT983011 OBX983011 NSB983011 NIF983011 MYJ983011 MON983011 MER983011 LUV983011 LKZ983011 LBD983011 KRH983011 KHL983011 JXP983011 JNT983011 JDX983011 IUB983011 IKF983011 IAJ983011 HQN983011 HGR983011 GWV983011 GMZ983011 GDD983011 FTH983011 FJL983011 EZP983011 EPT983011 EFX983011 DWB983011 DMF983011 DCJ983011 CSN983011 CIR983011 BYV983011 BOZ983011 BFD983011 AVH983011 ALL983011 ABP983011 RT983011 HX983011 O983011 WUJ917475 WKN917475 WAR917475 VQV917475 VGZ917475 UXD917475 UNH917475 UDL917475 TTP917475 TJT917475 SZX917475 SQB917475 SGF917475 RWJ917475 RMN917475 RCR917475 QSV917475 QIZ917475 PZD917475 PPH917475 PFL917475 OVP917475 OLT917475 OBX917475 NSB917475 NIF917475 MYJ917475 MON917475 MER917475 LUV917475 LKZ917475 LBD917475 KRH917475 KHL917475 JXP917475 JNT917475 JDX917475 IUB917475 IKF917475 IAJ917475 HQN917475 HGR917475 GWV917475 GMZ917475 GDD917475 FTH917475 FJL917475 EZP917475 EPT917475 EFX917475 DWB917475 DMF917475 DCJ917475 CSN917475 CIR917475 BYV917475 BOZ917475 BFD917475 AVH917475 ALL917475 ABP917475 RT917475 HX917475 O917475 WUJ851939 WKN851939 WAR851939 VQV851939 VGZ851939 UXD851939 UNH851939 UDL851939 TTP851939 TJT851939 SZX851939 SQB851939 SGF851939 RWJ851939 RMN851939 RCR851939 QSV851939 QIZ851939 PZD851939 PPH851939 PFL851939 OVP851939 OLT851939 OBX851939 NSB851939 NIF851939 MYJ851939 MON851939 MER851939 LUV851939 LKZ851939 LBD851939 KRH851939 KHL851939 JXP851939 JNT851939 JDX851939 IUB851939 IKF851939 IAJ851939 HQN851939 HGR851939 GWV851939 GMZ851939 GDD851939 FTH851939 FJL851939 EZP851939 EPT851939 EFX851939 DWB851939 DMF851939 DCJ851939 CSN851939 CIR851939 BYV851939 BOZ851939 BFD851939 AVH851939 ALL851939 ABP851939 RT851939 HX851939 O851939 WUJ786403 WKN786403 WAR786403 VQV786403 VGZ786403 UXD786403 UNH786403 UDL786403 TTP786403 TJT786403 SZX786403 SQB786403 SGF786403 RWJ786403 RMN786403 RCR786403 QSV786403 QIZ786403 PZD786403 PPH786403 PFL786403 OVP786403 OLT786403 OBX786403 NSB786403 NIF786403 MYJ786403 MON786403 MER786403 LUV786403 LKZ786403 LBD786403 KRH786403 KHL786403 JXP786403 JNT786403 JDX786403 IUB786403 IKF786403 IAJ786403 HQN786403 HGR786403 GWV786403 GMZ786403 GDD786403 FTH786403 FJL786403 EZP786403 EPT786403 EFX786403 DWB786403 DMF786403 DCJ786403 CSN786403 CIR786403 BYV786403 BOZ786403 BFD786403 AVH786403 ALL786403 ABP786403 RT786403 HX786403 O786403 WUJ720867 WKN720867 WAR720867 VQV720867 VGZ720867 UXD720867 UNH720867 UDL720867 TTP720867 TJT720867 SZX720867 SQB720867 SGF720867 RWJ720867 RMN720867 RCR720867 QSV720867 QIZ720867 PZD720867 PPH720867 PFL720867 OVP720867 OLT720867 OBX720867 NSB720867 NIF720867 MYJ720867 MON720867 MER720867 LUV720867 LKZ720867 LBD720867 KRH720867 KHL720867 JXP720867 JNT720867 JDX720867 IUB720867 IKF720867 IAJ720867 HQN720867 HGR720867 GWV720867 GMZ720867 GDD720867 FTH720867 FJL720867 EZP720867 EPT720867 EFX720867 DWB720867 DMF720867 DCJ720867 CSN720867 CIR720867 BYV720867 BOZ720867 BFD720867 AVH720867 ALL720867 ABP720867 RT720867 HX720867 O720867 WUJ655331 WKN655331 WAR655331 VQV655331 VGZ655331 UXD655331 UNH655331 UDL655331 TTP655331 TJT655331 SZX655331 SQB655331 SGF655331 RWJ655331 RMN655331 RCR655331 QSV655331 QIZ655331 PZD655331 PPH655331 PFL655331 OVP655331 OLT655331 OBX655331 NSB655331 NIF655331 MYJ655331 MON655331 MER655331 LUV655331 LKZ655331 LBD655331 KRH655331 KHL655331 JXP655331 JNT655331 JDX655331 IUB655331 IKF655331 IAJ655331 HQN655331 HGR655331 GWV655331 GMZ655331 GDD655331 FTH655331 FJL655331 EZP655331 EPT655331 EFX655331 DWB655331 DMF655331 DCJ655331 CSN655331 CIR655331 BYV655331 BOZ655331 BFD655331 AVH655331 ALL655331 ABP655331 RT655331 HX655331 O655331 WUJ589795 WKN589795 WAR589795 VQV589795 VGZ589795 UXD589795 UNH589795 UDL589795 TTP589795 TJT589795 SZX589795 SQB589795 SGF589795 RWJ589795 RMN589795 RCR589795 QSV589795 QIZ589795 PZD589795 PPH589795 PFL589795 OVP589795 OLT589795 OBX589795 NSB589795 NIF589795 MYJ589795 MON589795 MER589795 LUV589795 LKZ589795 LBD589795 KRH589795 KHL589795 JXP589795 JNT589795 JDX589795 IUB589795 IKF589795 IAJ589795 HQN589795 HGR589795 GWV589795 GMZ589795 GDD589795 FTH589795 FJL589795 EZP589795 EPT589795 EFX589795 DWB589795 DMF589795 DCJ589795 CSN589795 CIR589795 BYV589795 BOZ589795 BFD589795 AVH589795 ALL589795 ABP589795 RT589795 HX589795 O589795 WUJ524259 WKN524259 WAR524259 VQV524259 VGZ524259 UXD524259 UNH524259 UDL524259 TTP524259 TJT524259 SZX524259 SQB524259 SGF524259 RWJ524259 RMN524259 RCR524259 QSV524259 QIZ524259 PZD524259 PPH524259 PFL524259 OVP524259 OLT524259 OBX524259 NSB524259 NIF524259 MYJ524259 MON524259 MER524259 LUV524259 LKZ524259 LBD524259 KRH524259 KHL524259 JXP524259 JNT524259 JDX524259 IUB524259 IKF524259 IAJ524259 HQN524259 HGR524259 GWV524259 GMZ524259 GDD524259 FTH524259 FJL524259 EZP524259 EPT524259 EFX524259 DWB524259 DMF524259 DCJ524259 CSN524259 CIR524259 BYV524259 BOZ524259 BFD524259 AVH524259 ALL524259 ABP524259 RT524259 HX524259 O524259 WUJ458723 WKN458723 WAR458723 VQV458723 VGZ458723 UXD458723 UNH458723 UDL458723 TTP458723 TJT458723 SZX458723 SQB458723 SGF458723 RWJ458723 RMN458723 RCR458723 QSV458723 QIZ458723 PZD458723 PPH458723 PFL458723 OVP458723 OLT458723 OBX458723 NSB458723 NIF458723 MYJ458723 MON458723 MER458723 LUV458723 LKZ458723 LBD458723 KRH458723 KHL458723 JXP458723 JNT458723 JDX458723 IUB458723 IKF458723 IAJ458723 HQN458723 HGR458723 GWV458723 GMZ458723 GDD458723 FTH458723 FJL458723 EZP458723 EPT458723 EFX458723 DWB458723 DMF458723 DCJ458723 CSN458723 CIR458723 BYV458723 BOZ458723 BFD458723 AVH458723 ALL458723 ABP458723 RT458723 HX458723 O458723 WUJ393187 WKN393187 WAR393187 VQV393187 VGZ393187 UXD393187 UNH393187 UDL393187 TTP393187 TJT393187 SZX393187 SQB393187 SGF393187 RWJ393187 RMN393187 RCR393187 QSV393187 QIZ393187 PZD393187 PPH393187 PFL393187 OVP393187 OLT393187 OBX393187 NSB393187 NIF393187 MYJ393187 MON393187 MER393187 LUV393187 LKZ393187 LBD393187 KRH393187 KHL393187 JXP393187 JNT393187 JDX393187 IUB393187 IKF393187 IAJ393187 HQN393187 HGR393187 GWV393187 GMZ393187 GDD393187 FTH393187 FJL393187 EZP393187 EPT393187 EFX393187 DWB393187 DMF393187 DCJ393187 CSN393187 CIR393187 BYV393187 BOZ393187 BFD393187 AVH393187 ALL393187 ABP393187 RT393187 HX393187 O393187 WUJ327651 WKN327651 WAR327651 VQV327651 VGZ327651 UXD327651 UNH327651 UDL327651 TTP327651 TJT327651 SZX327651 SQB327651 SGF327651 RWJ327651 RMN327651 RCR327651 QSV327651 QIZ327651 PZD327651 PPH327651 PFL327651 OVP327651 OLT327651 OBX327651 NSB327651 NIF327651 MYJ327651 MON327651 MER327651 LUV327651 LKZ327651 LBD327651 KRH327651 KHL327651 JXP327651 JNT327651 JDX327651 IUB327651 IKF327651 IAJ327651 HQN327651 HGR327651 GWV327651 GMZ327651 GDD327651 FTH327651 FJL327651 EZP327651 EPT327651 EFX327651 DWB327651 DMF327651 DCJ327651 CSN327651 CIR327651 BYV327651 BOZ327651 BFD327651 AVH327651 ALL327651 ABP327651 RT327651 HX327651 O327651 WUJ262115 WKN262115 WAR262115 VQV262115 VGZ262115 UXD262115 UNH262115 UDL262115 TTP262115 TJT262115 SZX262115 SQB262115 SGF262115 RWJ262115 RMN262115 RCR262115 QSV262115 QIZ262115 PZD262115 PPH262115 PFL262115 OVP262115 OLT262115 OBX262115 NSB262115 NIF262115 MYJ262115 MON262115 MER262115 LUV262115 LKZ262115 LBD262115 KRH262115 KHL262115 JXP262115 JNT262115 JDX262115 IUB262115 IKF262115 IAJ262115 HQN262115 HGR262115 GWV262115 GMZ262115 GDD262115 FTH262115 FJL262115 EZP262115 EPT262115 EFX262115 DWB262115 DMF262115 DCJ262115 CSN262115 CIR262115 BYV262115 BOZ262115 BFD262115 AVH262115 ALL262115 ABP262115 RT262115 HX262115 O262115 WUJ196579 WKN196579 WAR196579 VQV196579 VGZ196579 UXD196579 UNH196579 UDL196579 TTP196579 TJT196579 SZX196579 SQB196579 SGF196579 RWJ196579 RMN196579 RCR196579 QSV196579 QIZ196579 PZD196579 PPH196579 PFL196579 OVP196579 OLT196579 OBX196579 NSB196579 NIF196579 MYJ196579 MON196579 MER196579 LUV196579 LKZ196579 LBD196579 KRH196579 KHL196579 JXP196579 JNT196579 JDX196579 IUB196579 IKF196579 IAJ196579 HQN196579 HGR196579 GWV196579 GMZ196579 GDD196579 FTH196579 FJL196579 EZP196579 EPT196579 EFX196579 DWB196579 DMF196579 DCJ196579 CSN196579 CIR196579 BYV196579 BOZ196579 BFD196579 AVH196579 ALL196579 ABP196579 RT196579 HX196579 O196579 WUJ131043 WKN131043 WAR131043 VQV131043 VGZ131043 UXD131043 UNH131043 UDL131043 TTP131043 TJT131043 SZX131043 SQB131043 SGF131043 RWJ131043 RMN131043 RCR131043 QSV131043 QIZ131043 PZD131043 PPH131043 PFL131043 OVP131043 OLT131043 OBX131043 NSB131043 NIF131043 MYJ131043 MON131043 MER131043 LUV131043 LKZ131043 LBD131043 KRH131043 KHL131043 JXP131043 JNT131043 JDX131043 IUB131043 IKF131043 IAJ131043 HQN131043 HGR131043 GWV131043 GMZ131043 GDD131043 FTH131043 FJL131043 EZP131043 EPT131043 EFX131043 DWB131043 DMF131043 DCJ131043 CSN131043 CIR131043 BYV131043 BOZ131043 BFD131043 AVH131043 ALL131043 ABP131043 RT131043 HX131043 O131043 WUJ65507 WKN65507 WAR65507 VQV65507 VGZ65507 UXD65507 UNH65507 UDL65507 TTP65507 TJT65507 SZX65507 SQB65507 SGF65507 RWJ65507 RMN65507 RCR65507 QSV65507 QIZ65507 PZD65507 PPH65507 PFL65507 OVP65507 OLT65507 OBX65507 NSB65507 NIF65507 MYJ65507 MON65507 MER65507 LUV65507 LKZ65507 LBD65507 KRH65507 KHL65507 JXP65507 JNT65507 JDX65507 IUB65507 IKF65507 IAJ65507 HQN65507 HGR65507 GWV65507 GMZ65507 GDD65507 FTH65507 FJL65507 EZP65507 EPT65507 EFX65507 DWB65507 DMF65507 DCJ65507 CSN65507 CIR65507 BYV65507 BOZ65507 BFD65507 AVH65507 ALL65507 ABP65507 RT65507 HX65507" xr:uid="{00000000-0002-0000-0100-000001000000}">
      <formula1>$H$4:$K$4</formula1>
    </dataValidation>
    <dataValidation type="list" allowBlank="1" showInputMessage="1" showErrorMessage="1" sqref="ALL55 RT55 ABP55 BFD55 AVH55 WUJ983028 WKN983028 WAR983028 VQV983028 VGZ983028 UXD983028 UNH983028 UDL983028 TTP983028 TJT983028 SZX983028 SQB983028 SGF983028 RWJ983028 RMN983028 RCR983028 QSV983028 QIZ983028 PZD983028 PPH983028 PFL983028 OVP983028 OLT983028 OBX983028 NSB983028 NIF983028 MYJ983028 MON983028 MER983028 LUV983028 LKZ983028 LBD983028 KRH983028 KHL983028 JXP983028 JNT983028 JDX983028 IUB983028 IKF983028 IAJ983028 HQN983028 HGR983028 GWV983028 GMZ983028 GDD983028 FTH983028 FJL983028 EZP983028 EPT983028 EFX983028 DWB983028 DMF983028 DCJ983028 CSN983028 CIR983028 BYV983028 BOZ983028 BFD983028 AVH983028 ALL983028 ABP983028 RT983028 HX983028 O983028 WUJ917492 WKN917492 WAR917492 VQV917492 VGZ917492 UXD917492 UNH917492 UDL917492 TTP917492 TJT917492 SZX917492 SQB917492 SGF917492 RWJ917492 RMN917492 RCR917492 QSV917492 QIZ917492 PZD917492 PPH917492 PFL917492 OVP917492 OLT917492 OBX917492 NSB917492 NIF917492 MYJ917492 MON917492 MER917492 LUV917492 LKZ917492 LBD917492 KRH917492 KHL917492 JXP917492 JNT917492 JDX917492 IUB917492 IKF917492 IAJ917492 HQN917492 HGR917492 GWV917492 GMZ917492 GDD917492 FTH917492 FJL917492 EZP917492 EPT917492 EFX917492 DWB917492 DMF917492 DCJ917492 CSN917492 CIR917492 BYV917492 BOZ917492 BFD917492 AVH917492 ALL917492 ABP917492 RT917492 HX917492 O917492 WUJ851956 WKN851956 WAR851956 VQV851956 VGZ851956 UXD851956 UNH851956 UDL851956 TTP851956 TJT851956 SZX851956 SQB851956 SGF851956 RWJ851956 RMN851956 RCR851956 QSV851956 QIZ851956 PZD851956 PPH851956 PFL851956 OVP851956 OLT851956 OBX851956 NSB851956 NIF851956 MYJ851956 MON851956 MER851956 LUV851956 LKZ851956 LBD851956 KRH851956 KHL851956 JXP851956 JNT851956 JDX851956 IUB851956 IKF851956 IAJ851956 HQN851956 HGR851956 GWV851956 GMZ851956 GDD851956 FTH851956 FJL851956 EZP851956 EPT851956 EFX851956 DWB851956 DMF851956 DCJ851956 CSN851956 CIR851956 BYV851956 BOZ851956 BFD851956 AVH851956 ALL851956 ABP851956 RT851956 HX851956 O851956 WUJ786420 WKN786420 WAR786420 VQV786420 VGZ786420 UXD786420 UNH786420 UDL786420 TTP786420 TJT786420 SZX786420 SQB786420 SGF786420 RWJ786420 RMN786420 RCR786420 QSV786420 QIZ786420 PZD786420 PPH786420 PFL786420 OVP786420 OLT786420 OBX786420 NSB786420 NIF786420 MYJ786420 MON786420 MER786420 LUV786420 LKZ786420 LBD786420 KRH786420 KHL786420 JXP786420 JNT786420 JDX786420 IUB786420 IKF786420 IAJ786420 HQN786420 HGR786420 GWV786420 GMZ786420 GDD786420 FTH786420 FJL786420 EZP786420 EPT786420 EFX786420 DWB786420 DMF786420 DCJ786420 CSN786420 CIR786420 BYV786420 BOZ786420 BFD786420 AVH786420 ALL786420 ABP786420 RT786420 HX786420 O786420 WUJ720884 WKN720884 WAR720884 VQV720884 VGZ720884 UXD720884 UNH720884 UDL720884 TTP720884 TJT720884 SZX720884 SQB720884 SGF720884 RWJ720884 RMN720884 RCR720884 QSV720884 QIZ720884 PZD720884 PPH720884 PFL720884 OVP720884 OLT720884 OBX720884 NSB720884 NIF720884 MYJ720884 MON720884 MER720884 LUV720884 LKZ720884 LBD720884 KRH720884 KHL720884 JXP720884 JNT720884 JDX720884 IUB720884 IKF720884 IAJ720884 HQN720884 HGR720884 GWV720884 GMZ720884 GDD720884 FTH720884 FJL720884 EZP720884 EPT720884 EFX720884 DWB720884 DMF720884 DCJ720884 CSN720884 CIR720884 BYV720884 BOZ720884 BFD720884 AVH720884 ALL720884 ABP720884 RT720884 HX720884 O720884 WUJ655348 WKN655348 WAR655348 VQV655348 VGZ655348 UXD655348 UNH655348 UDL655348 TTP655348 TJT655348 SZX655348 SQB655348 SGF655348 RWJ655348 RMN655348 RCR655348 QSV655348 QIZ655348 PZD655348 PPH655348 PFL655348 OVP655348 OLT655348 OBX655348 NSB655348 NIF655348 MYJ655348 MON655348 MER655348 LUV655348 LKZ655348 LBD655348 KRH655348 KHL655348 JXP655348 JNT655348 JDX655348 IUB655348 IKF655348 IAJ655348 HQN655348 HGR655348 GWV655348 GMZ655348 GDD655348 FTH655348 FJL655348 EZP655348 EPT655348 EFX655348 DWB655348 DMF655348 DCJ655348 CSN655348 CIR655348 BYV655348 BOZ655348 BFD655348 AVH655348 ALL655348 ABP655348 RT655348 HX655348 O655348 WUJ589812 WKN589812 WAR589812 VQV589812 VGZ589812 UXD589812 UNH589812 UDL589812 TTP589812 TJT589812 SZX589812 SQB589812 SGF589812 RWJ589812 RMN589812 RCR589812 QSV589812 QIZ589812 PZD589812 PPH589812 PFL589812 OVP589812 OLT589812 OBX589812 NSB589812 NIF589812 MYJ589812 MON589812 MER589812 LUV589812 LKZ589812 LBD589812 KRH589812 KHL589812 JXP589812 JNT589812 JDX589812 IUB589812 IKF589812 IAJ589812 HQN589812 HGR589812 GWV589812 GMZ589812 GDD589812 FTH589812 FJL589812 EZP589812 EPT589812 EFX589812 DWB589812 DMF589812 DCJ589812 CSN589812 CIR589812 BYV589812 BOZ589812 BFD589812 AVH589812 ALL589812 ABP589812 RT589812 HX589812 O589812 WUJ524276 WKN524276 WAR524276 VQV524276 VGZ524276 UXD524276 UNH524276 UDL524276 TTP524276 TJT524276 SZX524276 SQB524276 SGF524276 RWJ524276 RMN524276 RCR524276 QSV524276 QIZ524276 PZD524276 PPH524276 PFL524276 OVP524276 OLT524276 OBX524276 NSB524276 NIF524276 MYJ524276 MON524276 MER524276 LUV524276 LKZ524276 LBD524276 KRH524276 KHL524276 JXP524276 JNT524276 JDX524276 IUB524276 IKF524276 IAJ524276 HQN524276 HGR524276 GWV524276 GMZ524276 GDD524276 FTH524276 FJL524276 EZP524276 EPT524276 EFX524276 DWB524276 DMF524276 DCJ524276 CSN524276 CIR524276 BYV524276 BOZ524276 BFD524276 AVH524276 ALL524276 ABP524276 RT524276 HX524276 O524276 WUJ458740 WKN458740 WAR458740 VQV458740 VGZ458740 UXD458740 UNH458740 UDL458740 TTP458740 TJT458740 SZX458740 SQB458740 SGF458740 RWJ458740 RMN458740 RCR458740 QSV458740 QIZ458740 PZD458740 PPH458740 PFL458740 OVP458740 OLT458740 OBX458740 NSB458740 NIF458740 MYJ458740 MON458740 MER458740 LUV458740 LKZ458740 LBD458740 KRH458740 KHL458740 JXP458740 JNT458740 JDX458740 IUB458740 IKF458740 IAJ458740 HQN458740 HGR458740 GWV458740 GMZ458740 GDD458740 FTH458740 FJL458740 EZP458740 EPT458740 EFX458740 DWB458740 DMF458740 DCJ458740 CSN458740 CIR458740 BYV458740 BOZ458740 BFD458740 AVH458740 ALL458740 ABP458740 RT458740 HX458740 O458740 WUJ393204 WKN393204 WAR393204 VQV393204 VGZ393204 UXD393204 UNH393204 UDL393204 TTP393204 TJT393204 SZX393204 SQB393204 SGF393204 RWJ393204 RMN393204 RCR393204 QSV393204 QIZ393204 PZD393204 PPH393204 PFL393204 OVP393204 OLT393204 OBX393204 NSB393204 NIF393204 MYJ393204 MON393204 MER393204 LUV393204 LKZ393204 LBD393204 KRH393204 KHL393204 JXP393204 JNT393204 JDX393204 IUB393204 IKF393204 IAJ393204 HQN393204 HGR393204 GWV393204 GMZ393204 GDD393204 FTH393204 FJL393204 EZP393204 EPT393204 EFX393204 DWB393204 DMF393204 DCJ393204 CSN393204 CIR393204 BYV393204 BOZ393204 BFD393204 AVH393204 ALL393204 ABP393204 RT393204 HX393204 O393204 WUJ327668 WKN327668 WAR327668 VQV327668 VGZ327668 UXD327668 UNH327668 UDL327668 TTP327668 TJT327668 SZX327668 SQB327668 SGF327668 RWJ327668 RMN327668 RCR327668 QSV327668 QIZ327668 PZD327668 PPH327668 PFL327668 OVP327668 OLT327668 OBX327668 NSB327668 NIF327668 MYJ327668 MON327668 MER327668 LUV327668 LKZ327668 LBD327668 KRH327668 KHL327668 JXP327668 JNT327668 JDX327668 IUB327668 IKF327668 IAJ327668 HQN327668 HGR327668 GWV327668 GMZ327668 GDD327668 FTH327668 FJL327668 EZP327668 EPT327668 EFX327668 DWB327668 DMF327668 DCJ327668 CSN327668 CIR327668 BYV327668 BOZ327668 BFD327668 AVH327668 ALL327668 ABP327668 RT327668 HX327668 O327668 WUJ262132 WKN262132 WAR262132 VQV262132 VGZ262132 UXD262132 UNH262132 UDL262132 TTP262132 TJT262132 SZX262132 SQB262132 SGF262132 RWJ262132 RMN262132 RCR262132 QSV262132 QIZ262132 PZD262132 PPH262132 PFL262132 OVP262132 OLT262132 OBX262132 NSB262132 NIF262132 MYJ262132 MON262132 MER262132 LUV262132 LKZ262132 LBD262132 KRH262132 KHL262132 JXP262132 JNT262132 JDX262132 IUB262132 IKF262132 IAJ262132 HQN262132 HGR262132 GWV262132 GMZ262132 GDD262132 FTH262132 FJL262132 EZP262132 EPT262132 EFX262132 DWB262132 DMF262132 DCJ262132 CSN262132 CIR262132 BYV262132 BOZ262132 BFD262132 AVH262132 ALL262132 ABP262132 RT262132 HX262132 O262132 WUJ196596 WKN196596 WAR196596 VQV196596 VGZ196596 UXD196596 UNH196596 UDL196596 TTP196596 TJT196596 SZX196596 SQB196596 SGF196596 RWJ196596 RMN196596 RCR196596 QSV196596 QIZ196596 PZD196596 PPH196596 PFL196596 OVP196596 OLT196596 OBX196596 NSB196596 NIF196596 MYJ196596 MON196596 MER196596 LUV196596 LKZ196596 LBD196596 KRH196596 KHL196596 JXP196596 JNT196596 JDX196596 IUB196596 IKF196596 IAJ196596 HQN196596 HGR196596 GWV196596 GMZ196596 GDD196596 FTH196596 FJL196596 EZP196596 EPT196596 EFX196596 DWB196596 DMF196596 DCJ196596 CSN196596 CIR196596 BYV196596 BOZ196596 BFD196596 AVH196596 ALL196596 ABP196596 RT196596 HX196596 O196596 WUJ131060 WKN131060 WAR131060 VQV131060 VGZ131060 UXD131060 UNH131060 UDL131060 TTP131060 TJT131060 SZX131060 SQB131060 SGF131060 RWJ131060 RMN131060 RCR131060 QSV131060 QIZ131060 PZD131060 PPH131060 PFL131060 OVP131060 OLT131060 OBX131060 NSB131060 NIF131060 MYJ131060 MON131060 MER131060 LUV131060 LKZ131060 LBD131060 KRH131060 KHL131060 JXP131060 JNT131060 JDX131060 IUB131060 IKF131060 IAJ131060 HQN131060 HGR131060 GWV131060 GMZ131060 GDD131060 FTH131060 FJL131060 EZP131060 EPT131060 EFX131060 DWB131060 DMF131060 DCJ131060 CSN131060 CIR131060 BYV131060 BOZ131060 BFD131060 AVH131060 ALL131060 ABP131060 RT131060 HX131060 O131060 WUJ65524 WKN65524 WAR65524 VQV65524 VGZ65524 UXD65524 UNH65524 UDL65524 TTP65524 TJT65524 SZX65524 SQB65524 SGF65524 RWJ65524 RMN65524 RCR65524 QSV65524 QIZ65524 PZD65524 PPH65524 PFL65524 OVP65524 OLT65524 OBX65524 NSB65524 NIF65524 MYJ65524 MON65524 MER65524 LUV65524 LKZ65524 LBD65524 KRH65524 KHL65524 JXP65524 JNT65524 JDX65524 IUB65524 IKF65524 IAJ65524 HQN65524 HGR65524 GWV65524 GMZ65524 GDD65524 FTH65524 FJL65524 EZP65524 EPT65524 EFX65524 DWB65524 DMF65524 DCJ65524 CSN65524 CIR65524 BYV65524 BOZ65524 BFD65524 AVH65524 ALL65524 ABP65524 RT65524 HX65524 O65524 WUJ31 WKN31 WAR31 VQV31 VGZ31 UXD31 UNH31 UDL31 TTP31 TJT31 SZX31 SQB31 SGF31 RWJ31 RMN31 RCR31 QSV31 QIZ31 PZD31 PPH31 PFL31 OVP31 OLT31 OBX31 NSB31 NIF31 MYJ31 MON31 MER31 LUV31 LKZ31 LBD31 KRH31 KHL31 JXP31 JNT31 JDX31 IUB31 IKF31 IAJ31 HQN31 HGR31 GWV31 GMZ31 GDD31 FTH31 FJL31 EZP31 EPT31 EFX31 DWB31 DMF31 DCJ31 CSN31 CIR31 BYV31 BOZ31 BFD31 AVH31 ALL31 ABP31 RT31 HX31 WUJ983039 WKN983039 WAR983039 VQV983039 VGZ983039 UXD983039 UNH983039 UDL983039 TTP983039 TJT983039 SZX983039 SQB983039 SGF983039 RWJ983039 RMN983039 RCR983039 QSV983039 QIZ983039 PZD983039 PPH983039 PFL983039 OVP983039 OLT983039 OBX983039 NSB983039 NIF983039 MYJ983039 MON983039 MER983039 LUV983039 LKZ983039 LBD983039 KRH983039 KHL983039 JXP983039 JNT983039 JDX983039 IUB983039 IKF983039 IAJ983039 HQN983039 HGR983039 GWV983039 GMZ983039 GDD983039 FTH983039 FJL983039 EZP983039 EPT983039 EFX983039 DWB983039 DMF983039 DCJ983039 CSN983039 CIR983039 BYV983039 BOZ983039 BFD983039 AVH983039 ALL983039 ABP983039 RT983039 HX983039 O983039 WUJ917503 WKN917503 WAR917503 VQV917503 VGZ917503 UXD917503 UNH917503 UDL917503 TTP917503 TJT917503 SZX917503 SQB917503 SGF917503 RWJ917503 RMN917503 RCR917503 QSV917503 QIZ917503 PZD917503 PPH917503 PFL917503 OVP917503 OLT917503 OBX917503 NSB917503 NIF917503 MYJ917503 MON917503 MER917503 LUV917503 LKZ917503 LBD917503 KRH917503 KHL917503 JXP917503 JNT917503 JDX917503 IUB917503 IKF917503 IAJ917503 HQN917503 HGR917503 GWV917503 GMZ917503 GDD917503 FTH917503 FJL917503 EZP917503 EPT917503 EFX917503 DWB917503 DMF917503 DCJ917503 CSN917503 CIR917503 BYV917503 BOZ917503 BFD917503 AVH917503 ALL917503 ABP917503 RT917503 HX917503 O917503 WUJ851967 WKN851967 WAR851967 VQV851967 VGZ851967 UXD851967 UNH851967 UDL851967 TTP851967 TJT851967 SZX851967 SQB851967 SGF851967 RWJ851967 RMN851967 RCR851967 QSV851967 QIZ851967 PZD851967 PPH851967 PFL851967 OVP851967 OLT851967 OBX851967 NSB851967 NIF851967 MYJ851967 MON851967 MER851967 LUV851967 LKZ851967 LBD851967 KRH851967 KHL851967 JXP851967 JNT851967 JDX851967 IUB851967 IKF851967 IAJ851967 HQN851967 HGR851967 GWV851967 GMZ851967 GDD851967 FTH851967 FJL851967 EZP851967 EPT851967 EFX851967 DWB851967 DMF851967 DCJ851967 CSN851967 CIR851967 BYV851967 BOZ851967 BFD851967 AVH851967 ALL851967 ABP851967 RT851967 HX851967 O851967 WUJ786431 WKN786431 WAR786431 VQV786431 VGZ786431 UXD786431 UNH786431 UDL786431 TTP786431 TJT786431 SZX786431 SQB786431 SGF786431 RWJ786431 RMN786431 RCR786431 QSV786431 QIZ786431 PZD786431 PPH786431 PFL786431 OVP786431 OLT786431 OBX786431 NSB786431 NIF786431 MYJ786431 MON786431 MER786431 LUV786431 LKZ786431 LBD786431 KRH786431 KHL786431 JXP786431 JNT786431 JDX786431 IUB786431 IKF786431 IAJ786431 HQN786431 HGR786431 GWV786431 GMZ786431 GDD786431 FTH786431 FJL786431 EZP786431 EPT786431 EFX786431 DWB786431 DMF786431 DCJ786431 CSN786431 CIR786431 BYV786431 BOZ786431 BFD786431 AVH786431 ALL786431 ABP786431 RT786431 HX786431 O786431 WUJ720895 WKN720895 WAR720895 VQV720895 VGZ720895 UXD720895 UNH720895 UDL720895 TTP720895 TJT720895 SZX720895 SQB720895 SGF720895 RWJ720895 RMN720895 RCR720895 QSV720895 QIZ720895 PZD720895 PPH720895 PFL720895 OVP720895 OLT720895 OBX720895 NSB720895 NIF720895 MYJ720895 MON720895 MER720895 LUV720895 LKZ720895 LBD720895 KRH720895 KHL720895 JXP720895 JNT720895 JDX720895 IUB720895 IKF720895 IAJ720895 HQN720895 HGR720895 GWV720895 GMZ720895 GDD720895 FTH720895 FJL720895 EZP720895 EPT720895 EFX720895 DWB720895 DMF720895 DCJ720895 CSN720895 CIR720895 BYV720895 BOZ720895 BFD720895 AVH720895 ALL720895 ABP720895 RT720895 HX720895 O720895 WUJ655359 WKN655359 WAR655359 VQV655359 VGZ655359 UXD655359 UNH655359 UDL655359 TTP655359 TJT655359 SZX655359 SQB655359 SGF655359 RWJ655359 RMN655359 RCR655359 QSV655359 QIZ655359 PZD655359 PPH655359 PFL655359 OVP655359 OLT655359 OBX655359 NSB655359 NIF655359 MYJ655359 MON655359 MER655359 LUV655359 LKZ655359 LBD655359 KRH655359 KHL655359 JXP655359 JNT655359 JDX655359 IUB655359 IKF655359 IAJ655359 HQN655359 HGR655359 GWV655359 GMZ655359 GDD655359 FTH655359 FJL655359 EZP655359 EPT655359 EFX655359 DWB655359 DMF655359 DCJ655359 CSN655359 CIR655359 BYV655359 BOZ655359 BFD655359 AVH655359 ALL655359 ABP655359 RT655359 HX655359 O655359 WUJ589823 WKN589823 WAR589823 VQV589823 VGZ589823 UXD589823 UNH589823 UDL589823 TTP589823 TJT589823 SZX589823 SQB589823 SGF589823 RWJ589823 RMN589823 RCR589823 QSV589823 QIZ589823 PZD589823 PPH589823 PFL589823 OVP589823 OLT589823 OBX589823 NSB589823 NIF589823 MYJ589823 MON589823 MER589823 LUV589823 LKZ589823 LBD589823 KRH589823 KHL589823 JXP589823 JNT589823 JDX589823 IUB589823 IKF589823 IAJ589823 HQN589823 HGR589823 GWV589823 GMZ589823 GDD589823 FTH589823 FJL589823 EZP589823 EPT589823 EFX589823 DWB589823 DMF589823 DCJ589823 CSN589823 CIR589823 BYV589823 BOZ589823 BFD589823 AVH589823 ALL589823 ABP589823 RT589823 HX589823 O589823 WUJ524287 WKN524287 WAR524287 VQV524287 VGZ524287 UXD524287 UNH524287 UDL524287 TTP524287 TJT524287 SZX524287 SQB524287 SGF524287 RWJ524287 RMN524287 RCR524287 QSV524287 QIZ524287 PZD524287 PPH524287 PFL524287 OVP524287 OLT524287 OBX524287 NSB524287 NIF524287 MYJ524287 MON524287 MER524287 LUV524287 LKZ524287 LBD524287 KRH524287 KHL524287 JXP524287 JNT524287 JDX524287 IUB524287 IKF524287 IAJ524287 HQN524287 HGR524287 GWV524287 GMZ524287 GDD524287 FTH524287 FJL524287 EZP524287 EPT524287 EFX524287 DWB524287 DMF524287 DCJ524287 CSN524287 CIR524287 BYV524287 BOZ524287 BFD524287 AVH524287 ALL524287 ABP524287 RT524287 HX524287 O524287 WUJ458751 WKN458751 WAR458751 VQV458751 VGZ458751 UXD458751 UNH458751 UDL458751 TTP458751 TJT458751 SZX458751 SQB458751 SGF458751 RWJ458751 RMN458751 RCR458751 QSV458751 QIZ458751 PZD458751 PPH458751 PFL458751 OVP458751 OLT458751 OBX458751 NSB458751 NIF458751 MYJ458751 MON458751 MER458751 LUV458751 LKZ458751 LBD458751 KRH458751 KHL458751 JXP458751 JNT458751 JDX458751 IUB458751 IKF458751 IAJ458751 HQN458751 HGR458751 GWV458751 GMZ458751 GDD458751 FTH458751 FJL458751 EZP458751 EPT458751 EFX458751 DWB458751 DMF458751 DCJ458751 CSN458751 CIR458751 BYV458751 BOZ458751 BFD458751 AVH458751 ALL458751 ABP458751 RT458751 HX458751 O458751 WUJ393215 WKN393215 WAR393215 VQV393215 VGZ393215 UXD393215 UNH393215 UDL393215 TTP393215 TJT393215 SZX393215 SQB393215 SGF393215 RWJ393215 RMN393215 RCR393215 QSV393215 QIZ393215 PZD393215 PPH393215 PFL393215 OVP393215 OLT393215 OBX393215 NSB393215 NIF393215 MYJ393215 MON393215 MER393215 LUV393215 LKZ393215 LBD393215 KRH393215 KHL393215 JXP393215 JNT393215 JDX393215 IUB393215 IKF393215 IAJ393215 HQN393215 HGR393215 GWV393215 GMZ393215 GDD393215 FTH393215 FJL393215 EZP393215 EPT393215 EFX393215 DWB393215 DMF393215 DCJ393215 CSN393215 CIR393215 BYV393215 BOZ393215 BFD393215 AVH393215 ALL393215 ABP393215 RT393215 HX393215 O393215 WUJ327679 WKN327679 WAR327679 VQV327679 VGZ327679 UXD327679 UNH327679 UDL327679 TTP327679 TJT327679 SZX327679 SQB327679 SGF327679 RWJ327679 RMN327679 RCR327679 QSV327679 QIZ327679 PZD327679 PPH327679 PFL327679 OVP327679 OLT327679 OBX327679 NSB327679 NIF327679 MYJ327679 MON327679 MER327679 LUV327679 LKZ327679 LBD327679 KRH327679 KHL327679 JXP327679 JNT327679 JDX327679 IUB327679 IKF327679 IAJ327679 HQN327679 HGR327679 GWV327679 GMZ327679 GDD327679 FTH327679 FJL327679 EZP327679 EPT327679 EFX327679 DWB327679 DMF327679 DCJ327679 CSN327679 CIR327679 BYV327679 BOZ327679 BFD327679 AVH327679 ALL327679 ABP327679 RT327679 HX327679 O327679 WUJ262143 WKN262143 WAR262143 VQV262143 VGZ262143 UXD262143 UNH262143 UDL262143 TTP262143 TJT262143 SZX262143 SQB262143 SGF262143 RWJ262143 RMN262143 RCR262143 QSV262143 QIZ262143 PZD262143 PPH262143 PFL262143 OVP262143 OLT262143 OBX262143 NSB262143 NIF262143 MYJ262143 MON262143 MER262143 LUV262143 LKZ262143 LBD262143 KRH262143 KHL262143 JXP262143 JNT262143 JDX262143 IUB262143 IKF262143 IAJ262143 HQN262143 HGR262143 GWV262143 GMZ262143 GDD262143 FTH262143 FJL262143 EZP262143 EPT262143 EFX262143 DWB262143 DMF262143 DCJ262143 CSN262143 CIR262143 BYV262143 BOZ262143 BFD262143 AVH262143 ALL262143 ABP262143 RT262143 HX262143 O262143 WUJ196607 WKN196607 WAR196607 VQV196607 VGZ196607 UXD196607 UNH196607 UDL196607 TTP196607 TJT196607 SZX196607 SQB196607 SGF196607 RWJ196607 RMN196607 RCR196607 QSV196607 QIZ196607 PZD196607 PPH196607 PFL196607 OVP196607 OLT196607 OBX196607 NSB196607 NIF196607 MYJ196607 MON196607 MER196607 LUV196607 LKZ196607 LBD196607 KRH196607 KHL196607 JXP196607 JNT196607 JDX196607 IUB196607 IKF196607 IAJ196607 HQN196607 HGR196607 GWV196607 GMZ196607 GDD196607 FTH196607 FJL196607 EZP196607 EPT196607 EFX196607 DWB196607 DMF196607 DCJ196607 CSN196607 CIR196607 BYV196607 BOZ196607 BFD196607 AVH196607 ALL196607 ABP196607 RT196607 HX196607 O196607 WUJ131071 WKN131071 WAR131071 VQV131071 VGZ131071 UXD131071 UNH131071 UDL131071 TTP131071 TJT131071 SZX131071 SQB131071 SGF131071 RWJ131071 RMN131071 RCR131071 QSV131071 QIZ131071 PZD131071 PPH131071 PFL131071 OVP131071 OLT131071 OBX131071 NSB131071 NIF131071 MYJ131071 MON131071 MER131071 LUV131071 LKZ131071 LBD131071 KRH131071 KHL131071 JXP131071 JNT131071 JDX131071 IUB131071 IKF131071 IAJ131071 HQN131071 HGR131071 GWV131071 GMZ131071 GDD131071 FTH131071 FJL131071 EZP131071 EPT131071 EFX131071 DWB131071 DMF131071 DCJ131071 CSN131071 CIR131071 BYV131071 BOZ131071 BFD131071 AVH131071 ALL131071 ABP131071 RT131071 HX131071 O131071 WUJ65535 WKN65535 WAR65535 VQV65535 VGZ65535 UXD65535 UNH65535 UDL65535 TTP65535 TJT65535 SZX65535 SQB65535 SGF65535 RWJ65535 RMN65535 RCR65535 QSV65535 QIZ65535 PZD65535 PPH65535 PFL65535 OVP65535 OLT65535 OBX65535 NSB65535 NIF65535 MYJ65535 MON65535 MER65535 LUV65535 LKZ65535 LBD65535 KRH65535 KHL65535 JXP65535 JNT65535 JDX65535 IUB65535 IKF65535 IAJ65535 HQN65535 HGR65535 GWV65535 GMZ65535 GDD65535 FTH65535 FJL65535 EZP65535 EPT65535 EFX65535 DWB65535 DMF65535 DCJ65535 CSN65535 CIR65535 BYV65535 BOZ65535 BFD65535 AVH65535 ALL65535 ABP65535 RT65535 HX65535 O65535 WUJ36 WKN36 WAR36 VQV36 VGZ36 UXD36 UNH36 UDL36 TTP36 TJT36 SZX36 SQB36 SGF36 RWJ36 RMN36 RCR36 QSV36 QIZ36 PZD36 PPH36 PFL36 OVP36 OLT36 OBX36 NSB36 NIF36 MYJ36 MON36 MER36 LUV36 LKZ36 LBD36 KRH36 KHL36 JXP36 JNT36 JDX36 IUB36 IKF36 IAJ36 HQN36 HGR36 GWV36 GMZ36 GDD36 FTH36 FJL36 EZP36 EPT36 EFX36 DWB36 DMF36 DCJ36 CSN36 CIR36 BYV36 BOZ36 BFD36 AVH36 ALL36 ABP36 RT36 HX36 WUJ983062 WKN983062 WAR983062 VQV983062 VGZ983062 UXD983062 UNH983062 UDL983062 TTP983062 TJT983062 SZX983062 SQB983062 SGF983062 RWJ983062 RMN983062 RCR983062 QSV983062 QIZ983062 PZD983062 PPH983062 PFL983062 OVP983062 OLT983062 OBX983062 NSB983062 NIF983062 MYJ983062 MON983062 MER983062 LUV983062 LKZ983062 LBD983062 KRH983062 KHL983062 JXP983062 JNT983062 JDX983062 IUB983062 IKF983062 IAJ983062 HQN983062 HGR983062 GWV983062 GMZ983062 GDD983062 FTH983062 FJL983062 EZP983062 EPT983062 EFX983062 DWB983062 DMF983062 DCJ983062 CSN983062 CIR983062 BYV983062 BOZ983062 BFD983062 AVH983062 ALL983062 ABP983062 RT983062 HX983062 O983062 WUJ917526 WKN917526 WAR917526 VQV917526 VGZ917526 UXD917526 UNH917526 UDL917526 TTP917526 TJT917526 SZX917526 SQB917526 SGF917526 RWJ917526 RMN917526 RCR917526 QSV917526 QIZ917526 PZD917526 PPH917526 PFL917526 OVP917526 OLT917526 OBX917526 NSB917526 NIF917526 MYJ917526 MON917526 MER917526 LUV917526 LKZ917526 LBD917526 KRH917526 KHL917526 JXP917526 JNT917526 JDX917526 IUB917526 IKF917526 IAJ917526 HQN917526 HGR917526 GWV917526 GMZ917526 GDD917526 FTH917526 FJL917526 EZP917526 EPT917526 EFX917526 DWB917526 DMF917526 DCJ917526 CSN917526 CIR917526 BYV917526 BOZ917526 BFD917526 AVH917526 ALL917526 ABP917526 RT917526 HX917526 O917526 WUJ851990 WKN851990 WAR851990 VQV851990 VGZ851990 UXD851990 UNH851990 UDL851990 TTP851990 TJT851990 SZX851990 SQB851990 SGF851990 RWJ851990 RMN851990 RCR851990 QSV851990 QIZ851990 PZD851990 PPH851990 PFL851990 OVP851990 OLT851990 OBX851990 NSB851990 NIF851990 MYJ851990 MON851990 MER851990 LUV851990 LKZ851990 LBD851990 KRH851990 KHL851990 JXP851990 JNT851990 JDX851990 IUB851990 IKF851990 IAJ851990 HQN851990 HGR851990 GWV851990 GMZ851990 GDD851990 FTH851990 FJL851990 EZP851990 EPT851990 EFX851990 DWB851990 DMF851990 DCJ851990 CSN851990 CIR851990 BYV851990 BOZ851990 BFD851990 AVH851990 ALL851990 ABP851990 RT851990 HX851990 O851990 WUJ786454 WKN786454 WAR786454 VQV786454 VGZ786454 UXD786454 UNH786454 UDL786454 TTP786454 TJT786454 SZX786454 SQB786454 SGF786454 RWJ786454 RMN786454 RCR786454 QSV786454 QIZ786454 PZD786454 PPH786454 PFL786454 OVP786454 OLT786454 OBX786454 NSB786454 NIF786454 MYJ786454 MON786454 MER786454 LUV786454 LKZ786454 LBD786454 KRH786454 KHL786454 JXP786454 JNT786454 JDX786454 IUB786454 IKF786454 IAJ786454 HQN786454 HGR786454 GWV786454 GMZ786454 GDD786454 FTH786454 FJL786454 EZP786454 EPT786454 EFX786454 DWB786454 DMF786454 DCJ786454 CSN786454 CIR786454 BYV786454 BOZ786454 BFD786454 AVH786454 ALL786454 ABP786454 RT786454 HX786454 O786454 WUJ720918 WKN720918 WAR720918 VQV720918 VGZ720918 UXD720918 UNH720918 UDL720918 TTP720918 TJT720918 SZX720918 SQB720918 SGF720918 RWJ720918 RMN720918 RCR720918 QSV720918 QIZ720918 PZD720918 PPH720918 PFL720918 OVP720918 OLT720918 OBX720918 NSB720918 NIF720918 MYJ720918 MON720918 MER720918 LUV720918 LKZ720918 LBD720918 KRH720918 KHL720918 JXP720918 JNT720918 JDX720918 IUB720918 IKF720918 IAJ720918 HQN720918 HGR720918 GWV720918 GMZ720918 GDD720918 FTH720918 FJL720918 EZP720918 EPT720918 EFX720918 DWB720918 DMF720918 DCJ720918 CSN720918 CIR720918 BYV720918 BOZ720918 BFD720918 AVH720918 ALL720918 ABP720918 RT720918 HX720918 O720918 WUJ655382 WKN655382 WAR655382 VQV655382 VGZ655382 UXD655382 UNH655382 UDL655382 TTP655382 TJT655382 SZX655382 SQB655382 SGF655382 RWJ655382 RMN655382 RCR655382 QSV655382 QIZ655382 PZD655382 PPH655382 PFL655382 OVP655382 OLT655382 OBX655382 NSB655382 NIF655382 MYJ655382 MON655382 MER655382 LUV655382 LKZ655382 LBD655382 KRH655382 KHL655382 JXP655382 JNT655382 JDX655382 IUB655382 IKF655382 IAJ655382 HQN655382 HGR655382 GWV655382 GMZ655382 GDD655382 FTH655382 FJL655382 EZP655382 EPT655382 EFX655382 DWB655382 DMF655382 DCJ655382 CSN655382 CIR655382 BYV655382 BOZ655382 BFD655382 AVH655382 ALL655382 ABP655382 RT655382 HX655382 O655382 WUJ589846 WKN589846 WAR589846 VQV589846 VGZ589846 UXD589846 UNH589846 UDL589846 TTP589846 TJT589846 SZX589846 SQB589846 SGF589846 RWJ589846 RMN589846 RCR589846 QSV589846 QIZ589846 PZD589846 PPH589846 PFL589846 OVP589846 OLT589846 OBX589846 NSB589846 NIF589846 MYJ589846 MON589846 MER589846 LUV589846 LKZ589846 LBD589846 KRH589846 KHL589846 JXP589846 JNT589846 JDX589846 IUB589846 IKF589846 IAJ589846 HQN589846 HGR589846 GWV589846 GMZ589846 GDD589846 FTH589846 FJL589846 EZP589846 EPT589846 EFX589846 DWB589846 DMF589846 DCJ589846 CSN589846 CIR589846 BYV589846 BOZ589846 BFD589846 AVH589846 ALL589846 ABP589846 RT589846 HX589846 O589846 WUJ524310 WKN524310 WAR524310 VQV524310 VGZ524310 UXD524310 UNH524310 UDL524310 TTP524310 TJT524310 SZX524310 SQB524310 SGF524310 RWJ524310 RMN524310 RCR524310 QSV524310 QIZ524310 PZD524310 PPH524310 PFL524310 OVP524310 OLT524310 OBX524310 NSB524310 NIF524310 MYJ524310 MON524310 MER524310 LUV524310 LKZ524310 LBD524310 KRH524310 KHL524310 JXP524310 JNT524310 JDX524310 IUB524310 IKF524310 IAJ524310 HQN524310 HGR524310 GWV524310 GMZ524310 GDD524310 FTH524310 FJL524310 EZP524310 EPT524310 EFX524310 DWB524310 DMF524310 DCJ524310 CSN524310 CIR524310 BYV524310 BOZ524310 BFD524310 AVH524310 ALL524310 ABP524310 RT524310 HX524310 O524310 WUJ458774 WKN458774 WAR458774 VQV458774 VGZ458774 UXD458774 UNH458774 UDL458774 TTP458774 TJT458774 SZX458774 SQB458774 SGF458774 RWJ458774 RMN458774 RCR458774 QSV458774 QIZ458774 PZD458774 PPH458774 PFL458774 OVP458774 OLT458774 OBX458774 NSB458774 NIF458774 MYJ458774 MON458774 MER458774 LUV458774 LKZ458774 LBD458774 KRH458774 KHL458774 JXP458774 JNT458774 JDX458774 IUB458774 IKF458774 IAJ458774 HQN458774 HGR458774 GWV458774 GMZ458774 GDD458774 FTH458774 FJL458774 EZP458774 EPT458774 EFX458774 DWB458774 DMF458774 DCJ458774 CSN458774 CIR458774 BYV458774 BOZ458774 BFD458774 AVH458774 ALL458774 ABP458774 RT458774 HX458774 O458774 WUJ393238 WKN393238 WAR393238 VQV393238 VGZ393238 UXD393238 UNH393238 UDL393238 TTP393238 TJT393238 SZX393238 SQB393238 SGF393238 RWJ393238 RMN393238 RCR393238 QSV393238 QIZ393238 PZD393238 PPH393238 PFL393238 OVP393238 OLT393238 OBX393238 NSB393238 NIF393238 MYJ393238 MON393238 MER393238 LUV393238 LKZ393238 LBD393238 KRH393238 KHL393238 JXP393238 JNT393238 JDX393238 IUB393238 IKF393238 IAJ393238 HQN393238 HGR393238 GWV393238 GMZ393238 GDD393238 FTH393238 FJL393238 EZP393238 EPT393238 EFX393238 DWB393238 DMF393238 DCJ393238 CSN393238 CIR393238 BYV393238 BOZ393238 BFD393238 AVH393238 ALL393238 ABP393238 RT393238 HX393238 O393238 WUJ327702 WKN327702 WAR327702 VQV327702 VGZ327702 UXD327702 UNH327702 UDL327702 TTP327702 TJT327702 SZX327702 SQB327702 SGF327702 RWJ327702 RMN327702 RCR327702 QSV327702 QIZ327702 PZD327702 PPH327702 PFL327702 OVP327702 OLT327702 OBX327702 NSB327702 NIF327702 MYJ327702 MON327702 MER327702 LUV327702 LKZ327702 LBD327702 KRH327702 KHL327702 JXP327702 JNT327702 JDX327702 IUB327702 IKF327702 IAJ327702 HQN327702 HGR327702 GWV327702 GMZ327702 GDD327702 FTH327702 FJL327702 EZP327702 EPT327702 EFX327702 DWB327702 DMF327702 DCJ327702 CSN327702 CIR327702 BYV327702 BOZ327702 BFD327702 AVH327702 ALL327702 ABP327702 RT327702 HX327702 O327702 WUJ262166 WKN262166 WAR262166 VQV262166 VGZ262166 UXD262166 UNH262166 UDL262166 TTP262166 TJT262166 SZX262166 SQB262166 SGF262166 RWJ262166 RMN262166 RCR262166 QSV262166 QIZ262166 PZD262166 PPH262166 PFL262166 OVP262166 OLT262166 OBX262166 NSB262166 NIF262166 MYJ262166 MON262166 MER262166 LUV262166 LKZ262166 LBD262166 KRH262166 KHL262166 JXP262166 JNT262166 JDX262166 IUB262166 IKF262166 IAJ262166 HQN262166 HGR262166 GWV262166 GMZ262166 GDD262166 FTH262166 FJL262166 EZP262166 EPT262166 EFX262166 DWB262166 DMF262166 DCJ262166 CSN262166 CIR262166 BYV262166 BOZ262166 BFD262166 AVH262166 ALL262166 ABP262166 RT262166 HX262166 O262166 WUJ196630 WKN196630 WAR196630 VQV196630 VGZ196630 UXD196630 UNH196630 UDL196630 TTP196630 TJT196630 SZX196630 SQB196630 SGF196630 RWJ196630 RMN196630 RCR196630 QSV196630 QIZ196630 PZD196630 PPH196630 PFL196630 OVP196630 OLT196630 OBX196630 NSB196630 NIF196630 MYJ196630 MON196630 MER196630 LUV196630 LKZ196630 LBD196630 KRH196630 KHL196630 JXP196630 JNT196630 JDX196630 IUB196630 IKF196630 IAJ196630 HQN196630 HGR196630 GWV196630 GMZ196630 GDD196630 FTH196630 FJL196630 EZP196630 EPT196630 EFX196630 DWB196630 DMF196630 DCJ196630 CSN196630 CIR196630 BYV196630 BOZ196630 BFD196630 AVH196630 ALL196630 ABP196630 RT196630 HX196630 O196630 WUJ131094 WKN131094 WAR131094 VQV131094 VGZ131094 UXD131094 UNH131094 UDL131094 TTP131094 TJT131094 SZX131094 SQB131094 SGF131094 RWJ131094 RMN131094 RCR131094 QSV131094 QIZ131094 PZD131094 PPH131094 PFL131094 OVP131094 OLT131094 OBX131094 NSB131094 NIF131094 MYJ131094 MON131094 MER131094 LUV131094 LKZ131094 LBD131094 KRH131094 KHL131094 JXP131094 JNT131094 JDX131094 IUB131094 IKF131094 IAJ131094 HQN131094 HGR131094 GWV131094 GMZ131094 GDD131094 FTH131094 FJL131094 EZP131094 EPT131094 EFX131094 DWB131094 DMF131094 DCJ131094 CSN131094 CIR131094 BYV131094 BOZ131094 BFD131094 AVH131094 ALL131094 ABP131094 RT131094 HX131094 O131094 WUJ65558 WKN65558 WAR65558 VQV65558 VGZ65558 UXD65558 UNH65558 UDL65558 TTP65558 TJT65558 SZX65558 SQB65558 SGF65558 RWJ65558 RMN65558 RCR65558 QSV65558 QIZ65558 PZD65558 PPH65558 PFL65558 OVP65558 OLT65558 OBX65558 NSB65558 NIF65558 MYJ65558 MON65558 MER65558 LUV65558 LKZ65558 LBD65558 KRH65558 KHL65558 JXP65558 JNT65558 JDX65558 IUB65558 IKF65558 IAJ65558 HQN65558 HGR65558 GWV65558 GMZ65558 GDD65558 FTH65558 FJL65558 EZP65558 EPT65558 EFX65558 DWB65558 DMF65558 DCJ65558 CSN65558 CIR65558 BYV65558 BOZ65558 BFD65558 AVH65558 ALL65558 ABP65558 RT65558 HX65558 O65558 WUJ983051 WKN983051 WAR983051 VQV983051 VGZ983051 UXD983051 UNH983051 UDL983051 TTP983051 TJT983051 SZX983051 SQB983051 SGF983051 RWJ983051 RMN983051 RCR983051 QSV983051 QIZ983051 PZD983051 PPH983051 PFL983051 OVP983051 OLT983051 OBX983051 NSB983051 NIF983051 MYJ983051 MON983051 MER983051 LUV983051 LKZ983051 LBD983051 KRH983051 KHL983051 JXP983051 JNT983051 JDX983051 IUB983051 IKF983051 IAJ983051 HQN983051 HGR983051 GWV983051 GMZ983051 GDD983051 FTH983051 FJL983051 EZP983051 EPT983051 EFX983051 DWB983051 DMF983051 DCJ983051 CSN983051 CIR983051 BYV983051 BOZ983051 BFD983051 AVH983051 ALL983051 ABP983051 RT983051 HX983051 O983051 WUJ917515 WKN917515 WAR917515 VQV917515 VGZ917515 UXD917515 UNH917515 UDL917515 TTP917515 TJT917515 SZX917515 SQB917515 SGF917515 RWJ917515 RMN917515 RCR917515 QSV917515 QIZ917515 PZD917515 PPH917515 PFL917515 OVP917515 OLT917515 OBX917515 NSB917515 NIF917515 MYJ917515 MON917515 MER917515 LUV917515 LKZ917515 LBD917515 KRH917515 KHL917515 JXP917515 JNT917515 JDX917515 IUB917515 IKF917515 IAJ917515 HQN917515 HGR917515 GWV917515 GMZ917515 GDD917515 FTH917515 FJL917515 EZP917515 EPT917515 EFX917515 DWB917515 DMF917515 DCJ917515 CSN917515 CIR917515 BYV917515 BOZ917515 BFD917515 AVH917515 ALL917515 ABP917515 RT917515 HX917515 O917515 WUJ851979 WKN851979 WAR851979 VQV851979 VGZ851979 UXD851979 UNH851979 UDL851979 TTP851979 TJT851979 SZX851979 SQB851979 SGF851979 RWJ851979 RMN851979 RCR851979 QSV851979 QIZ851979 PZD851979 PPH851979 PFL851979 OVP851979 OLT851979 OBX851979 NSB851979 NIF851979 MYJ851979 MON851979 MER851979 LUV851979 LKZ851979 LBD851979 KRH851979 KHL851979 JXP851979 JNT851979 JDX851979 IUB851979 IKF851979 IAJ851979 HQN851979 HGR851979 GWV851979 GMZ851979 GDD851979 FTH851979 FJL851979 EZP851979 EPT851979 EFX851979 DWB851979 DMF851979 DCJ851979 CSN851979 CIR851979 BYV851979 BOZ851979 BFD851979 AVH851979 ALL851979 ABP851979 RT851979 HX851979 O851979 WUJ786443 WKN786443 WAR786443 VQV786443 VGZ786443 UXD786443 UNH786443 UDL786443 TTP786443 TJT786443 SZX786443 SQB786443 SGF786443 RWJ786443 RMN786443 RCR786443 QSV786443 QIZ786443 PZD786443 PPH786443 PFL786443 OVP786443 OLT786443 OBX786443 NSB786443 NIF786443 MYJ786443 MON786443 MER786443 LUV786443 LKZ786443 LBD786443 KRH786443 KHL786443 JXP786443 JNT786443 JDX786443 IUB786443 IKF786443 IAJ786443 HQN786443 HGR786443 GWV786443 GMZ786443 GDD786443 FTH786443 FJL786443 EZP786443 EPT786443 EFX786443 DWB786443 DMF786443 DCJ786443 CSN786443 CIR786443 BYV786443 BOZ786443 BFD786443 AVH786443 ALL786443 ABP786443 RT786443 HX786443 O786443 WUJ720907 WKN720907 WAR720907 VQV720907 VGZ720907 UXD720907 UNH720907 UDL720907 TTP720907 TJT720907 SZX720907 SQB720907 SGF720907 RWJ720907 RMN720907 RCR720907 QSV720907 QIZ720907 PZD720907 PPH720907 PFL720907 OVP720907 OLT720907 OBX720907 NSB720907 NIF720907 MYJ720907 MON720907 MER720907 LUV720907 LKZ720907 LBD720907 KRH720907 KHL720907 JXP720907 JNT720907 JDX720907 IUB720907 IKF720907 IAJ720907 HQN720907 HGR720907 GWV720907 GMZ720907 GDD720907 FTH720907 FJL720907 EZP720907 EPT720907 EFX720907 DWB720907 DMF720907 DCJ720907 CSN720907 CIR720907 BYV720907 BOZ720907 BFD720907 AVH720907 ALL720907 ABP720907 RT720907 HX720907 O720907 WUJ655371 WKN655371 WAR655371 VQV655371 VGZ655371 UXD655371 UNH655371 UDL655371 TTP655371 TJT655371 SZX655371 SQB655371 SGF655371 RWJ655371 RMN655371 RCR655371 QSV655371 QIZ655371 PZD655371 PPH655371 PFL655371 OVP655371 OLT655371 OBX655371 NSB655371 NIF655371 MYJ655371 MON655371 MER655371 LUV655371 LKZ655371 LBD655371 KRH655371 KHL655371 JXP655371 JNT655371 JDX655371 IUB655371 IKF655371 IAJ655371 HQN655371 HGR655371 GWV655371 GMZ655371 GDD655371 FTH655371 FJL655371 EZP655371 EPT655371 EFX655371 DWB655371 DMF655371 DCJ655371 CSN655371 CIR655371 BYV655371 BOZ655371 BFD655371 AVH655371 ALL655371 ABP655371 RT655371 HX655371 O655371 WUJ589835 WKN589835 WAR589835 VQV589835 VGZ589835 UXD589835 UNH589835 UDL589835 TTP589835 TJT589835 SZX589835 SQB589835 SGF589835 RWJ589835 RMN589835 RCR589835 QSV589835 QIZ589835 PZD589835 PPH589835 PFL589835 OVP589835 OLT589835 OBX589835 NSB589835 NIF589835 MYJ589835 MON589835 MER589835 LUV589835 LKZ589835 LBD589835 KRH589835 KHL589835 JXP589835 JNT589835 JDX589835 IUB589835 IKF589835 IAJ589835 HQN589835 HGR589835 GWV589835 GMZ589835 GDD589835 FTH589835 FJL589835 EZP589835 EPT589835 EFX589835 DWB589835 DMF589835 DCJ589835 CSN589835 CIR589835 BYV589835 BOZ589835 BFD589835 AVH589835 ALL589835 ABP589835 RT589835 HX589835 O589835 WUJ524299 WKN524299 WAR524299 VQV524299 VGZ524299 UXD524299 UNH524299 UDL524299 TTP524299 TJT524299 SZX524299 SQB524299 SGF524299 RWJ524299 RMN524299 RCR524299 QSV524299 QIZ524299 PZD524299 PPH524299 PFL524299 OVP524299 OLT524299 OBX524299 NSB524299 NIF524299 MYJ524299 MON524299 MER524299 LUV524299 LKZ524299 LBD524299 KRH524299 KHL524299 JXP524299 JNT524299 JDX524299 IUB524299 IKF524299 IAJ524299 HQN524299 HGR524299 GWV524299 GMZ524299 GDD524299 FTH524299 FJL524299 EZP524299 EPT524299 EFX524299 DWB524299 DMF524299 DCJ524299 CSN524299 CIR524299 BYV524299 BOZ524299 BFD524299 AVH524299 ALL524299 ABP524299 RT524299 HX524299 O524299 WUJ458763 WKN458763 WAR458763 VQV458763 VGZ458763 UXD458763 UNH458763 UDL458763 TTP458763 TJT458763 SZX458763 SQB458763 SGF458763 RWJ458763 RMN458763 RCR458763 QSV458763 QIZ458763 PZD458763 PPH458763 PFL458763 OVP458763 OLT458763 OBX458763 NSB458763 NIF458763 MYJ458763 MON458763 MER458763 LUV458763 LKZ458763 LBD458763 KRH458763 KHL458763 JXP458763 JNT458763 JDX458763 IUB458763 IKF458763 IAJ458763 HQN458763 HGR458763 GWV458763 GMZ458763 GDD458763 FTH458763 FJL458763 EZP458763 EPT458763 EFX458763 DWB458763 DMF458763 DCJ458763 CSN458763 CIR458763 BYV458763 BOZ458763 BFD458763 AVH458763 ALL458763 ABP458763 RT458763 HX458763 O458763 WUJ393227 WKN393227 WAR393227 VQV393227 VGZ393227 UXD393227 UNH393227 UDL393227 TTP393227 TJT393227 SZX393227 SQB393227 SGF393227 RWJ393227 RMN393227 RCR393227 QSV393227 QIZ393227 PZD393227 PPH393227 PFL393227 OVP393227 OLT393227 OBX393227 NSB393227 NIF393227 MYJ393227 MON393227 MER393227 LUV393227 LKZ393227 LBD393227 KRH393227 KHL393227 JXP393227 JNT393227 JDX393227 IUB393227 IKF393227 IAJ393227 HQN393227 HGR393227 GWV393227 GMZ393227 GDD393227 FTH393227 FJL393227 EZP393227 EPT393227 EFX393227 DWB393227 DMF393227 DCJ393227 CSN393227 CIR393227 BYV393227 BOZ393227 BFD393227 AVH393227 ALL393227 ABP393227 RT393227 HX393227 O393227 WUJ327691 WKN327691 WAR327691 VQV327691 VGZ327691 UXD327691 UNH327691 UDL327691 TTP327691 TJT327691 SZX327691 SQB327691 SGF327691 RWJ327691 RMN327691 RCR327691 QSV327691 QIZ327691 PZD327691 PPH327691 PFL327691 OVP327691 OLT327691 OBX327691 NSB327691 NIF327691 MYJ327691 MON327691 MER327691 LUV327691 LKZ327691 LBD327691 KRH327691 KHL327691 JXP327691 JNT327691 JDX327691 IUB327691 IKF327691 IAJ327691 HQN327691 HGR327691 GWV327691 GMZ327691 GDD327691 FTH327691 FJL327691 EZP327691 EPT327691 EFX327691 DWB327691 DMF327691 DCJ327691 CSN327691 CIR327691 BYV327691 BOZ327691 BFD327691 AVH327691 ALL327691 ABP327691 RT327691 HX327691 O327691 WUJ262155 WKN262155 WAR262155 VQV262155 VGZ262155 UXD262155 UNH262155 UDL262155 TTP262155 TJT262155 SZX262155 SQB262155 SGF262155 RWJ262155 RMN262155 RCR262155 QSV262155 QIZ262155 PZD262155 PPH262155 PFL262155 OVP262155 OLT262155 OBX262155 NSB262155 NIF262155 MYJ262155 MON262155 MER262155 LUV262155 LKZ262155 LBD262155 KRH262155 KHL262155 JXP262155 JNT262155 JDX262155 IUB262155 IKF262155 IAJ262155 HQN262155 HGR262155 GWV262155 GMZ262155 GDD262155 FTH262155 FJL262155 EZP262155 EPT262155 EFX262155 DWB262155 DMF262155 DCJ262155 CSN262155 CIR262155 BYV262155 BOZ262155 BFD262155 AVH262155 ALL262155 ABP262155 RT262155 HX262155 O262155 WUJ196619 WKN196619 WAR196619 VQV196619 VGZ196619 UXD196619 UNH196619 UDL196619 TTP196619 TJT196619 SZX196619 SQB196619 SGF196619 RWJ196619 RMN196619 RCR196619 QSV196619 QIZ196619 PZD196619 PPH196619 PFL196619 OVP196619 OLT196619 OBX196619 NSB196619 NIF196619 MYJ196619 MON196619 MER196619 LUV196619 LKZ196619 LBD196619 KRH196619 KHL196619 JXP196619 JNT196619 JDX196619 IUB196619 IKF196619 IAJ196619 HQN196619 HGR196619 GWV196619 GMZ196619 GDD196619 FTH196619 FJL196619 EZP196619 EPT196619 EFX196619 DWB196619 DMF196619 DCJ196619 CSN196619 CIR196619 BYV196619 BOZ196619 BFD196619 AVH196619 ALL196619 ABP196619 RT196619 HX196619 O196619 WUJ131083 WKN131083 WAR131083 VQV131083 VGZ131083 UXD131083 UNH131083 UDL131083 TTP131083 TJT131083 SZX131083 SQB131083 SGF131083 RWJ131083 RMN131083 RCR131083 QSV131083 QIZ131083 PZD131083 PPH131083 PFL131083 OVP131083 OLT131083 OBX131083 NSB131083 NIF131083 MYJ131083 MON131083 MER131083 LUV131083 LKZ131083 LBD131083 KRH131083 KHL131083 JXP131083 JNT131083 JDX131083 IUB131083 IKF131083 IAJ131083 HQN131083 HGR131083 GWV131083 GMZ131083 GDD131083 FTH131083 FJL131083 EZP131083 EPT131083 EFX131083 DWB131083 DMF131083 DCJ131083 CSN131083 CIR131083 BYV131083 BOZ131083 BFD131083 AVH131083 ALL131083 ABP131083 RT131083 HX131083 O131083 WUJ65547 WKN65547 WAR65547 VQV65547 VGZ65547 UXD65547 UNH65547 UDL65547 TTP65547 TJT65547 SZX65547 SQB65547 SGF65547 RWJ65547 RMN65547 RCR65547 QSV65547 QIZ65547 PZD65547 PPH65547 PFL65547 OVP65547 OLT65547 OBX65547 NSB65547 NIF65547 MYJ65547 MON65547 MER65547 LUV65547 LKZ65547 LBD65547 KRH65547 KHL65547 JXP65547 JNT65547 JDX65547 IUB65547 IKF65547 IAJ65547 HQN65547 HGR65547 GWV65547 GMZ65547 GDD65547 FTH65547 FJL65547 EZP65547 EPT65547 EFX65547 DWB65547 DMF65547 DCJ65547 CSN65547 CIR65547 BYV65547 BOZ65547 BFD65547 AVH65547 ALL65547 ABP65547 RT65547 HX65547 O65547 WUJ39 WKN39 WAR39 VQV39 VGZ39 UXD39 UNH39 UDL39 TTP39 TJT39 SZX39 SQB39 SGF39 RWJ39 RMN39 RCR39 QSV39 QIZ39 PZD39 PPH39 PFL39 OVP39 OLT39 OBX39 NSB39 NIF39 MYJ39 MON39 MER39 LUV39 LKZ39 LBD39 KRH39 KHL39 JXP39 JNT39 JDX39 IUB39 IKF39 IAJ39 HQN39 HGR39 GWV39 GMZ39 GDD39 FTH39 FJL39 EZP39 EPT39 EFX39 DWB39 DMF39 DCJ39 CSN39 CIR39 BYV39 BOZ39 BFD39 AVH39 ALL39 ABP39 RT39 HX39 HX55 WUJ983045 WKN983045 WAR983045 VQV983045 VGZ983045 UXD983045 UNH983045 UDL983045 TTP983045 TJT983045 SZX983045 SQB983045 SGF983045 RWJ983045 RMN983045 RCR983045 QSV983045 QIZ983045 PZD983045 PPH983045 PFL983045 OVP983045 OLT983045 OBX983045 NSB983045 NIF983045 MYJ983045 MON983045 MER983045 LUV983045 LKZ983045 LBD983045 KRH983045 KHL983045 JXP983045 JNT983045 JDX983045 IUB983045 IKF983045 IAJ983045 HQN983045 HGR983045 GWV983045 GMZ983045 GDD983045 FTH983045 FJL983045 EZP983045 EPT983045 EFX983045 DWB983045 DMF983045 DCJ983045 CSN983045 CIR983045 BYV983045 BOZ983045 BFD983045 AVH983045 ALL983045 ABP983045 RT983045 HX983045 O983045 WUJ917509 WKN917509 WAR917509 VQV917509 VGZ917509 UXD917509 UNH917509 UDL917509 TTP917509 TJT917509 SZX917509 SQB917509 SGF917509 RWJ917509 RMN917509 RCR917509 QSV917509 QIZ917509 PZD917509 PPH917509 PFL917509 OVP917509 OLT917509 OBX917509 NSB917509 NIF917509 MYJ917509 MON917509 MER917509 LUV917509 LKZ917509 LBD917509 KRH917509 KHL917509 JXP917509 JNT917509 JDX917509 IUB917509 IKF917509 IAJ917509 HQN917509 HGR917509 GWV917509 GMZ917509 GDD917509 FTH917509 FJL917509 EZP917509 EPT917509 EFX917509 DWB917509 DMF917509 DCJ917509 CSN917509 CIR917509 BYV917509 BOZ917509 BFD917509 AVH917509 ALL917509 ABP917509 RT917509 HX917509 O917509 WUJ851973 WKN851973 WAR851973 VQV851973 VGZ851973 UXD851973 UNH851973 UDL851973 TTP851973 TJT851973 SZX851973 SQB851973 SGF851973 RWJ851973 RMN851973 RCR851973 QSV851973 QIZ851973 PZD851973 PPH851973 PFL851973 OVP851973 OLT851973 OBX851973 NSB851973 NIF851973 MYJ851973 MON851973 MER851973 LUV851973 LKZ851973 LBD851973 KRH851973 KHL851973 JXP851973 JNT851973 JDX851973 IUB851973 IKF851973 IAJ851973 HQN851973 HGR851973 GWV851973 GMZ851973 GDD851973 FTH851973 FJL851973 EZP851973 EPT851973 EFX851973 DWB851973 DMF851973 DCJ851973 CSN851973 CIR851973 BYV851973 BOZ851973 BFD851973 AVH851973 ALL851973 ABP851973 RT851973 HX851973 O851973 WUJ786437 WKN786437 WAR786437 VQV786437 VGZ786437 UXD786437 UNH786437 UDL786437 TTP786437 TJT786437 SZX786437 SQB786437 SGF786437 RWJ786437 RMN786437 RCR786437 QSV786437 QIZ786437 PZD786437 PPH786437 PFL786437 OVP786437 OLT786437 OBX786437 NSB786437 NIF786437 MYJ786437 MON786437 MER786437 LUV786437 LKZ786437 LBD786437 KRH786437 KHL786437 JXP786437 JNT786437 JDX786437 IUB786437 IKF786437 IAJ786437 HQN786437 HGR786437 GWV786437 GMZ786437 GDD786437 FTH786437 FJL786437 EZP786437 EPT786437 EFX786437 DWB786437 DMF786437 DCJ786437 CSN786437 CIR786437 BYV786437 BOZ786437 BFD786437 AVH786437 ALL786437 ABP786437 RT786437 HX786437 O786437 WUJ720901 WKN720901 WAR720901 VQV720901 VGZ720901 UXD720901 UNH720901 UDL720901 TTP720901 TJT720901 SZX720901 SQB720901 SGF720901 RWJ720901 RMN720901 RCR720901 QSV720901 QIZ720901 PZD720901 PPH720901 PFL720901 OVP720901 OLT720901 OBX720901 NSB720901 NIF720901 MYJ720901 MON720901 MER720901 LUV720901 LKZ720901 LBD720901 KRH720901 KHL720901 JXP720901 JNT720901 JDX720901 IUB720901 IKF720901 IAJ720901 HQN720901 HGR720901 GWV720901 GMZ720901 GDD720901 FTH720901 FJL720901 EZP720901 EPT720901 EFX720901 DWB720901 DMF720901 DCJ720901 CSN720901 CIR720901 BYV720901 BOZ720901 BFD720901 AVH720901 ALL720901 ABP720901 RT720901 HX720901 O720901 WUJ655365 WKN655365 WAR655365 VQV655365 VGZ655365 UXD655365 UNH655365 UDL655365 TTP655365 TJT655365 SZX655365 SQB655365 SGF655365 RWJ655365 RMN655365 RCR655365 QSV655365 QIZ655365 PZD655365 PPH655365 PFL655365 OVP655365 OLT655365 OBX655365 NSB655365 NIF655365 MYJ655365 MON655365 MER655365 LUV655365 LKZ655365 LBD655365 KRH655365 KHL655365 JXP655365 JNT655365 JDX655365 IUB655365 IKF655365 IAJ655365 HQN655365 HGR655365 GWV655365 GMZ655365 GDD655365 FTH655365 FJL655365 EZP655365 EPT655365 EFX655365 DWB655365 DMF655365 DCJ655365 CSN655365 CIR655365 BYV655365 BOZ655365 BFD655365 AVH655365 ALL655365 ABP655365 RT655365 HX655365 O655365 WUJ589829 WKN589829 WAR589829 VQV589829 VGZ589829 UXD589829 UNH589829 UDL589829 TTP589829 TJT589829 SZX589829 SQB589829 SGF589829 RWJ589829 RMN589829 RCR589829 QSV589829 QIZ589829 PZD589829 PPH589829 PFL589829 OVP589829 OLT589829 OBX589829 NSB589829 NIF589829 MYJ589829 MON589829 MER589829 LUV589829 LKZ589829 LBD589829 KRH589829 KHL589829 JXP589829 JNT589829 JDX589829 IUB589829 IKF589829 IAJ589829 HQN589829 HGR589829 GWV589829 GMZ589829 GDD589829 FTH589829 FJL589829 EZP589829 EPT589829 EFX589829 DWB589829 DMF589829 DCJ589829 CSN589829 CIR589829 BYV589829 BOZ589829 BFD589829 AVH589829 ALL589829 ABP589829 RT589829 HX589829 O589829 WUJ524293 WKN524293 WAR524293 VQV524293 VGZ524293 UXD524293 UNH524293 UDL524293 TTP524293 TJT524293 SZX524293 SQB524293 SGF524293 RWJ524293 RMN524293 RCR524293 QSV524293 QIZ524293 PZD524293 PPH524293 PFL524293 OVP524293 OLT524293 OBX524293 NSB524293 NIF524293 MYJ524293 MON524293 MER524293 LUV524293 LKZ524293 LBD524293 KRH524293 KHL524293 JXP524293 JNT524293 JDX524293 IUB524293 IKF524293 IAJ524293 HQN524293 HGR524293 GWV524293 GMZ524293 GDD524293 FTH524293 FJL524293 EZP524293 EPT524293 EFX524293 DWB524293 DMF524293 DCJ524293 CSN524293 CIR524293 BYV524293 BOZ524293 BFD524293 AVH524293 ALL524293 ABP524293 RT524293 HX524293 O524293 WUJ458757 WKN458757 WAR458757 VQV458757 VGZ458757 UXD458757 UNH458757 UDL458757 TTP458757 TJT458757 SZX458757 SQB458757 SGF458757 RWJ458757 RMN458757 RCR458757 QSV458757 QIZ458757 PZD458757 PPH458757 PFL458757 OVP458757 OLT458757 OBX458757 NSB458757 NIF458757 MYJ458757 MON458757 MER458757 LUV458757 LKZ458757 LBD458757 KRH458757 KHL458757 JXP458757 JNT458757 JDX458757 IUB458757 IKF458757 IAJ458757 HQN458757 HGR458757 GWV458757 GMZ458757 GDD458757 FTH458757 FJL458757 EZP458757 EPT458757 EFX458757 DWB458757 DMF458757 DCJ458757 CSN458757 CIR458757 BYV458757 BOZ458757 BFD458757 AVH458757 ALL458757 ABP458757 RT458757 HX458757 O458757 WUJ393221 WKN393221 WAR393221 VQV393221 VGZ393221 UXD393221 UNH393221 UDL393221 TTP393221 TJT393221 SZX393221 SQB393221 SGF393221 RWJ393221 RMN393221 RCR393221 QSV393221 QIZ393221 PZD393221 PPH393221 PFL393221 OVP393221 OLT393221 OBX393221 NSB393221 NIF393221 MYJ393221 MON393221 MER393221 LUV393221 LKZ393221 LBD393221 KRH393221 KHL393221 JXP393221 JNT393221 JDX393221 IUB393221 IKF393221 IAJ393221 HQN393221 HGR393221 GWV393221 GMZ393221 GDD393221 FTH393221 FJL393221 EZP393221 EPT393221 EFX393221 DWB393221 DMF393221 DCJ393221 CSN393221 CIR393221 BYV393221 BOZ393221 BFD393221 AVH393221 ALL393221 ABP393221 RT393221 HX393221 O393221 WUJ327685 WKN327685 WAR327685 VQV327685 VGZ327685 UXD327685 UNH327685 UDL327685 TTP327685 TJT327685 SZX327685 SQB327685 SGF327685 RWJ327685 RMN327685 RCR327685 QSV327685 QIZ327685 PZD327685 PPH327685 PFL327685 OVP327685 OLT327685 OBX327685 NSB327685 NIF327685 MYJ327685 MON327685 MER327685 LUV327685 LKZ327685 LBD327685 KRH327685 KHL327685 JXP327685 JNT327685 JDX327685 IUB327685 IKF327685 IAJ327685 HQN327685 HGR327685 GWV327685 GMZ327685 GDD327685 FTH327685 FJL327685 EZP327685 EPT327685 EFX327685 DWB327685 DMF327685 DCJ327685 CSN327685 CIR327685 BYV327685 BOZ327685 BFD327685 AVH327685 ALL327685 ABP327685 RT327685 HX327685 O327685 WUJ262149 WKN262149 WAR262149 VQV262149 VGZ262149 UXD262149 UNH262149 UDL262149 TTP262149 TJT262149 SZX262149 SQB262149 SGF262149 RWJ262149 RMN262149 RCR262149 QSV262149 QIZ262149 PZD262149 PPH262149 PFL262149 OVP262149 OLT262149 OBX262149 NSB262149 NIF262149 MYJ262149 MON262149 MER262149 LUV262149 LKZ262149 LBD262149 KRH262149 KHL262149 JXP262149 JNT262149 JDX262149 IUB262149 IKF262149 IAJ262149 HQN262149 HGR262149 GWV262149 GMZ262149 GDD262149 FTH262149 FJL262149 EZP262149 EPT262149 EFX262149 DWB262149 DMF262149 DCJ262149 CSN262149 CIR262149 BYV262149 BOZ262149 BFD262149 AVH262149 ALL262149 ABP262149 RT262149 HX262149 O262149 WUJ196613 WKN196613 WAR196613 VQV196613 VGZ196613 UXD196613 UNH196613 UDL196613 TTP196613 TJT196613 SZX196613 SQB196613 SGF196613 RWJ196613 RMN196613 RCR196613 QSV196613 QIZ196613 PZD196613 PPH196613 PFL196613 OVP196613 OLT196613 OBX196613 NSB196613 NIF196613 MYJ196613 MON196613 MER196613 LUV196613 LKZ196613 LBD196613 KRH196613 KHL196613 JXP196613 JNT196613 JDX196613 IUB196613 IKF196613 IAJ196613 HQN196613 HGR196613 GWV196613 GMZ196613 GDD196613 FTH196613 FJL196613 EZP196613 EPT196613 EFX196613 DWB196613 DMF196613 DCJ196613 CSN196613 CIR196613 BYV196613 BOZ196613 BFD196613 AVH196613 ALL196613 ABP196613 RT196613 HX196613 O196613 WUJ131077 WKN131077 WAR131077 VQV131077 VGZ131077 UXD131077 UNH131077 UDL131077 TTP131077 TJT131077 SZX131077 SQB131077 SGF131077 RWJ131077 RMN131077 RCR131077 QSV131077 QIZ131077 PZD131077 PPH131077 PFL131077 OVP131077 OLT131077 OBX131077 NSB131077 NIF131077 MYJ131077 MON131077 MER131077 LUV131077 LKZ131077 LBD131077 KRH131077 KHL131077 JXP131077 JNT131077 JDX131077 IUB131077 IKF131077 IAJ131077 HQN131077 HGR131077 GWV131077 GMZ131077 GDD131077 FTH131077 FJL131077 EZP131077 EPT131077 EFX131077 DWB131077 DMF131077 DCJ131077 CSN131077 CIR131077 BYV131077 BOZ131077 BFD131077 AVH131077 ALL131077 ABP131077 RT131077 HX131077 O131077 WUJ65541 WKN65541 WAR65541 VQV65541 VGZ65541 UXD65541 UNH65541 UDL65541 TTP65541 TJT65541 SZX65541 SQB65541 SGF65541 RWJ65541 RMN65541 RCR65541 QSV65541 QIZ65541 PZD65541 PPH65541 PFL65541 OVP65541 OLT65541 OBX65541 NSB65541 NIF65541 MYJ65541 MON65541 MER65541 LUV65541 LKZ65541 LBD65541 KRH65541 KHL65541 JXP65541 JNT65541 JDX65541 IUB65541 IKF65541 IAJ65541 HQN65541 HGR65541 GWV65541 GMZ65541 GDD65541 FTH65541 FJL65541 EZP65541 EPT65541 EFX65541 DWB65541 DMF65541 DCJ65541 CSN65541 CIR65541 BYV65541 BOZ65541 BFD65541 AVH65541 ALL65541 ABP65541 RT65541 HX65541 O65541 WUJ983073 WKN983073 WAR983073 VQV983073 VGZ983073 UXD983073 UNH983073 UDL983073 TTP983073 TJT983073 SZX983073 SQB983073 SGF983073 RWJ983073 RMN983073 RCR983073 QSV983073 QIZ983073 PZD983073 PPH983073 PFL983073 OVP983073 OLT983073 OBX983073 NSB983073 NIF983073 MYJ983073 MON983073 MER983073 LUV983073 LKZ983073 LBD983073 KRH983073 KHL983073 JXP983073 JNT983073 JDX983073 IUB983073 IKF983073 IAJ983073 HQN983073 HGR983073 GWV983073 GMZ983073 GDD983073 FTH983073 FJL983073 EZP983073 EPT983073 EFX983073 DWB983073 DMF983073 DCJ983073 CSN983073 CIR983073 BYV983073 BOZ983073 BFD983073 AVH983073 ALL983073 ABP983073 RT983073 HX983073 O983073 WUJ917537 WKN917537 WAR917537 VQV917537 VGZ917537 UXD917537 UNH917537 UDL917537 TTP917537 TJT917537 SZX917537 SQB917537 SGF917537 RWJ917537 RMN917537 RCR917537 QSV917537 QIZ917537 PZD917537 PPH917537 PFL917537 OVP917537 OLT917537 OBX917537 NSB917537 NIF917537 MYJ917537 MON917537 MER917537 LUV917537 LKZ917537 LBD917537 KRH917537 KHL917537 JXP917537 JNT917537 JDX917537 IUB917537 IKF917537 IAJ917537 HQN917537 HGR917537 GWV917537 GMZ917537 GDD917537 FTH917537 FJL917537 EZP917537 EPT917537 EFX917537 DWB917537 DMF917537 DCJ917537 CSN917537 CIR917537 BYV917537 BOZ917537 BFD917537 AVH917537 ALL917537 ABP917537 RT917537 HX917537 O917537 WUJ852001 WKN852001 WAR852001 VQV852001 VGZ852001 UXD852001 UNH852001 UDL852001 TTP852001 TJT852001 SZX852001 SQB852001 SGF852001 RWJ852001 RMN852001 RCR852001 QSV852001 QIZ852001 PZD852001 PPH852001 PFL852001 OVP852001 OLT852001 OBX852001 NSB852001 NIF852001 MYJ852001 MON852001 MER852001 LUV852001 LKZ852001 LBD852001 KRH852001 KHL852001 JXP852001 JNT852001 JDX852001 IUB852001 IKF852001 IAJ852001 HQN852001 HGR852001 GWV852001 GMZ852001 GDD852001 FTH852001 FJL852001 EZP852001 EPT852001 EFX852001 DWB852001 DMF852001 DCJ852001 CSN852001 CIR852001 BYV852001 BOZ852001 BFD852001 AVH852001 ALL852001 ABP852001 RT852001 HX852001 O852001 WUJ786465 WKN786465 WAR786465 VQV786465 VGZ786465 UXD786465 UNH786465 UDL786465 TTP786465 TJT786465 SZX786465 SQB786465 SGF786465 RWJ786465 RMN786465 RCR786465 QSV786465 QIZ786465 PZD786465 PPH786465 PFL786465 OVP786465 OLT786465 OBX786465 NSB786465 NIF786465 MYJ786465 MON786465 MER786465 LUV786465 LKZ786465 LBD786465 KRH786465 KHL786465 JXP786465 JNT786465 JDX786465 IUB786465 IKF786465 IAJ786465 HQN786465 HGR786465 GWV786465 GMZ786465 GDD786465 FTH786465 FJL786465 EZP786465 EPT786465 EFX786465 DWB786465 DMF786465 DCJ786465 CSN786465 CIR786465 BYV786465 BOZ786465 BFD786465 AVH786465 ALL786465 ABP786465 RT786465 HX786465 O786465 WUJ720929 WKN720929 WAR720929 VQV720929 VGZ720929 UXD720929 UNH720929 UDL720929 TTP720929 TJT720929 SZX720929 SQB720929 SGF720929 RWJ720929 RMN720929 RCR720929 QSV720929 QIZ720929 PZD720929 PPH720929 PFL720929 OVP720929 OLT720929 OBX720929 NSB720929 NIF720929 MYJ720929 MON720929 MER720929 LUV720929 LKZ720929 LBD720929 KRH720929 KHL720929 JXP720929 JNT720929 JDX720929 IUB720929 IKF720929 IAJ720929 HQN720929 HGR720929 GWV720929 GMZ720929 GDD720929 FTH720929 FJL720929 EZP720929 EPT720929 EFX720929 DWB720929 DMF720929 DCJ720929 CSN720929 CIR720929 BYV720929 BOZ720929 BFD720929 AVH720929 ALL720929 ABP720929 RT720929 HX720929 O720929 WUJ655393 WKN655393 WAR655393 VQV655393 VGZ655393 UXD655393 UNH655393 UDL655393 TTP655393 TJT655393 SZX655393 SQB655393 SGF655393 RWJ655393 RMN655393 RCR655393 QSV655393 QIZ655393 PZD655393 PPH655393 PFL655393 OVP655393 OLT655393 OBX655393 NSB655393 NIF655393 MYJ655393 MON655393 MER655393 LUV655393 LKZ655393 LBD655393 KRH655393 KHL655393 JXP655393 JNT655393 JDX655393 IUB655393 IKF655393 IAJ655393 HQN655393 HGR655393 GWV655393 GMZ655393 GDD655393 FTH655393 FJL655393 EZP655393 EPT655393 EFX655393 DWB655393 DMF655393 DCJ655393 CSN655393 CIR655393 BYV655393 BOZ655393 BFD655393 AVH655393 ALL655393 ABP655393 RT655393 HX655393 O655393 WUJ589857 WKN589857 WAR589857 VQV589857 VGZ589857 UXD589857 UNH589857 UDL589857 TTP589857 TJT589857 SZX589857 SQB589857 SGF589857 RWJ589857 RMN589857 RCR589857 QSV589857 QIZ589857 PZD589857 PPH589857 PFL589857 OVP589857 OLT589857 OBX589857 NSB589857 NIF589857 MYJ589857 MON589857 MER589857 LUV589857 LKZ589857 LBD589857 KRH589857 KHL589857 JXP589857 JNT589857 JDX589857 IUB589857 IKF589857 IAJ589857 HQN589857 HGR589857 GWV589857 GMZ589857 GDD589857 FTH589857 FJL589857 EZP589857 EPT589857 EFX589857 DWB589857 DMF589857 DCJ589857 CSN589857 CIR589857 BYV589857 BOZ589857 BFD589857 AVH589857 ALL589857 ABP589857 RT589857 HX589857 O589857 WUJ524321 WKN524321 WAR524321 VQV524321 VGZ524321 UXD524321 UNH524321 UDL524321 TTP524321 TJT524321 SZX524321 SQB524321 SGF524321 RWJ524321 RMN524321 RCR524321 QSV524321 QIZ524321 PZD524321 PPH524321 PFL524321 OVP524321 OLT524321 OBX524321 NSB524321 NIF524321 MYJ524321 MON524321 MER524321 LUV524321 LKZ524321 LBD524321 KRH524321 KHL524321 JXP524321 JNT524321 JDX524321 IUB524321 IKF524321 IAJ524321 HQN524321 HGR524321 GWV524321 GMZ524321 GDD524321 FTH524321 FJL524321 EZP524321 EPT524321 EFX524321 DWB524321 DMF524321 DCJ524321 CSN524321 CIR524321 BYV524321 BOZ524321 BFD524321 AVH524321 ALL524321 ABP524321 RT524321 HX524321 O524321 WUJ458785 WKN458785 WAR458785 VQV458785 VGZ458785 UXD458785 UNH458785 UDL458785 TTP458785 TJT458785 SZX458785 SQB458785 SGF458785 RWJ458785 RMN458785 RCR458785 QSV458785 QIZ458785 PZD458785 PPH458785 PFL458785 OVP458785 OLT458785 OBX458785 NSB458785 NIF458785 MYJ458785 MON458785 MER458785 LUV458785 LKZ458785 LBD458785 KRH458785 KHL458785 JXP458785 JNT458785 JDX458785 IUB458785 IKF458785 IAJ458785 HQN458785 HGR458785 GWV458785 GMZ458785 GDD458785 FTH458785 FJL458785 EZP458785 EPT458785 EFX458785 DWB458785 DMF458785 DCJ458785 CSN458785 CIR458785 BYV458785 BOZ458785 BFD458785 AVH458785 ALL458785 ABP458785 RT458785 HX458785 O458785 WUJ393249 WKN393249 WAR393249 VQV393249 VGZ393249 UXD393249 UNH393249 UDL393249 TTP393249 TJT393249 SZX393249 SQB393249 SGF393249 RWJ393249 RMN393249 RCR393249 QSV393249 QIZ393249 PZD393249 PPH393249 PFL393249 OVP393249 OLT393249 OBX393249 NSB393249 NIF393249 MYJ393249 MON393249 MER393249 LUV393249 LKZ393249 LBD393249 KRH393249 KHL393249 JXP393249 JNT393249 JDX393249 IUB393249 IKF393249 IAJ393249 HQN393249 HGR393249 GWV393249 GMZ393249 GDD393249 FTH393249 FJL393249 EZP393249 EPT393249 EFX393249 DWB393249 DMF393249 DCJ393249 CSN393249 CIR393249 BYV393249 BOZ393249 BFD393249 AVH393249 ALL393249 ABP393249 RT393249 HX393249 O393249 WUJ327713 WKN327713 WAR327713 VQV327713 VGZ327713 UXD327713 UNH327713 UDL327713 TTP327713 TJT327713 SZX327713 SQB327713 SGF327713 RWJ327713 RMN327713 RCR327713 QSV327713 QIZ327713 PZD327713 PPH327713 PFL327713 OVP327713 OLT327713 OBX327713 NSB327713 NIF327713 MYJ327713 MON327713 MER327713 LUV327713 LKZ327713 LBD327713 KRH327713 KHL327713 JXP327713 JNT327713 JDX327713 IUB327713 IKF327713 IAJ327713 HQN327713 HGR327713 GWV327713 GMZ327713 GDD327713 FTH327713 FJL327713 EZP327713 EPT327713 EFX327713 DWB327713 DMF327713 DCJ327713 CSN327713 CIR327713 BYV327713 BOZ327713 BFD327713 AVH327713 ALL327713 ABP327713 RT327713 HX327713 O327713 WUJ262177 WKN262177 WAR262177 VQV262177 VGZ262177 UXD262177 UNH262177 UDL262177 TTP262177 TJT262177 SZX262177 SQB262177 SGF262177 RWJ262177 RMN262177 RCR262177 QSV262177 QIZ262177 PZD262177 PPH262177 PFL262177 OVP262177 OLT262177 OBX262177 NSB262177 NIF262177 MYJ262177 MON262177 MER262177 LUV262177 LKZ262177 LBD262177 KRH262177 KHL262177 JXP262177 JNT262177 JDX262177 IUB262177 IKF262177 IAJ262177 HQN262177 HGR262177 GWV262177 GMZ262177 GDD262177 FTH262177 FJL262177 EZP262177 EPT262177 EFX262177 DWB262177 DMF262177 DCJ262177 CSN262177 CIR262177 BYV262177 BOZ262177 BFD262177 AVH262177 ALL262177 ABP262177 RT262177 HX262177 O262177 WUJ196641 WKN196641 WAR196641 VQV196641 VGZ196641 UXD196641 UNH196641 UDL196641 TTP196641 TJT196641 SZX196641 SQB196641 SGF196641 RWJ196641 RMN196641 RCR196641 QSV196641 QIZ196641 PZD196641 PPH196641 PFL196641 OVP196641 OLT196641 OBX196641 NSB196641 NIF196641 MYJ196641 MON196641 MER196641 LUV196641 LKZ196641 LBD196641 KRH196641 KHL196641 JXP196641 JNT196641 JDX196641 IUB196641 IKF196641 IAJ196641 HQN196641 HGR196641 GWV196641 GMZ196641 GDD196641 FTH196641 FJL196641 EZP196641 EPT196641 EFX196641 DWB196641 DMF196641 DCJ196641 CSN196641 CIR196641 BYV196641 BOZ196641 BFD196641 AVH196641 ALL196641 ABP196641 RT196641 HX196641 O196641 WUJ131105 WKN131105 WAR131105 VQV131105 VGZ131105 UXD131105 UNH131105 UDL131105 TTP131105 TJT131105 SZX131105 SQB131105 SGF131105 RWJ131105 RMN131105 RCR131105 QSV131105 QIZ131105 PZD131105 PPH131105 PFL131105 OVP131105 OLT131105 OBX131105 NSB131105 NIF131105 MYJ131105 MON131105 MER131105 LUV131105 LKZ131105 LBD131105 KRH131105 KHL131105 JXP131105 JNT131105 JDX131105 IUB131105 IKF131105 IAJ131105 HQN131105 HGR131105 GWV131105 GMZ131105 GDD131105 FTH131105 FJL131105 EZP131105 EPT131105 EFX131105 DWB131105 DMF131105 DCJ131105 CSN131105 CIR131105 BYV131105 BOZ131105 BFD131105 AVH131105 ALL131105 ABP131105 RT131105 HX131105 O131105 WUJ65569 WKN65569 WAR65569 VQV65569 VGZ65569 UXD65569 UNH65569 UDL65569 TTP65569 TJT65569 SZX65569 SQB65569 SGF65569 RWJ65569 RMN65569 RCR65569 QSV65569 QIZ65569 PZD65569 PPH65569 PFL65569 OVP65569 OLT65569 OBX65569 NSB65569 NIF65569 MYJ65569 MON65569 MER65569 LUV65569 LKZ65569 LBD65569 KRH65569 KHL65569 JXP65569 JNT65569 JDX65569 IUB65569 IKF65569 IAJ65569 HQN65569 HGR65569 GWV65569 GMZ65569 GDD65569 FTH65569 FJL65569 EZP65569 EPT65569 EFX65569 DWB65569 DMF65569 DCJ65569 CSN65569 CIR65569 BYV65569 BOZ65569 BFD65569 AVH65569 ALL65569 ABP65569 RT65569 HX65569 O65569 WUJ50 WKN50 WAR50 VQV50 VGZ50 UXD50 UNH50 UDL50 TTP50 TJT50 SZX50 SQB50 SGF50 RWJ50 RMN50 RCR50 QSV50 QIZ50 PZD50 PPH50 PFL50 OVP50 OLT50 OBX50 NSB50 NIF50 MYJ50 MON50 MER50 LUV50 LKZ50 LBD50 KRH50 KHL50 JXP50 JNT50 JDX50 IUB50 IKF50 IAJ50 HQN50 HGR50 GWV50 GMZ50 GDD50 FTH50 FJL50 EZP50 EPT50 EFX50 DWB50 DMF50 DCJ50 CSN50 CIR50 BYV50 BOZ50 BFD50 AVH50 ALL50 ABP50 RT50 HX50 WUJ983084 WKN983084 WAR983084 VQV983084 VGZ983084 UXD983084 UNH983084 UDL983084 TTP983084 TJT983084 SZX983084 SQB983084 SGF983084 RWJ983084 RMN983084 RCR983084 QSV983084 QIZ983084 PZD983084 PPH983084 PFL983084 OVP983084 OLT983084 OBX983084 NSB983084 NIF983084 MYJ983084 MON983084 MER983084 LUV983084 LKZ983084 LBD983084 KRH983084 KHL983084 JXP983084 JNT983084 JDX983084 IUB983084 IKF983084 IAJ983084 HQN983084 HGR983084 GWV983084 GMZ983084 GDD983084 FTH983084 FJL983084 EZP983084 EPT983084 EFX983084 DWB983084 DMF983084 DCJ983084 CSN983084 CIR983084 BYV983084 BOZ983084 BFD983084 AVH983084 ALL983084 ABP983084 RT983084 HX983084 O983084 WUJ917548 WKN917548 WAR917548 VQV917548 VGZ917548 UXD917548 UNH917548 UDL917548 TTP917548 TJT917548 SZX917548 SQB917548 SGF917548 RWJ917548 RMN917548 RCR917548 QSV917548 QIZ917548 PZD917548 PPH917548 PFL917548 OVP917548 OLT917548 OBX917548 NSB917548 NIF917548 MYJ917548 MON917548 MER917548 LUV917548 LKZ917548 LBD917548 KRH917548 KHL917548 JXP917548 JNT917548 JDX917548 IUB917548 IKF917548 IAJ917548 HQN917548 HGR917548 GWV917548 GMZ917548 GDD917548 FTH917548 FJL917548 EZP917548 EPT917548 EFX917548 DWB917548 DMF917548 DCJ917548 CSN917548 CIR917548 BYV917548 BOZ917548 BFD917548 AVH917548 ALL917548 ABP917548 RT917548 HX917548 O917548 WUJ852012 WKN852012 WAR852012 VQV852012 VGZ852012 UXD852012 UNH852012 UDL852012 TTP852012 TJT852012 SZX852012 SQB852012 SGF852012 RWJ852012 RMN852012 RCR852012 QSV852012 QIZ852012 PZD852012 PPH852012 PFL852012 OVP852012 OLT852012 OBX852012 NSB852012 NIF852012 MYJ852012 MON852012 MER852012 LUV852012 LKZ852012 LBD852012 KRH852012 KHL852012 JXP852012 JNT852012 JDX852012 IUB852012 IKF852012 IAJ852012 HQN852012 HGR852012 GWV852012 GMZ852012 GDD852012 FTH852012 FJL852012 EZP852012 EPT852012 EFX852012 DWB852012 DMF852012 DCJ852012 CSN852012 CIR852012 BYV852012 BOZ852012 BFD852012 AVH852012 ALL852012 ABP852012 RT852012 HX852012 O852012 WUJ786476 WKN786476 WAR786476 VQV786476 VGZ786476 UXD786476 UNH786476 UDL786476 TTP786476 TJT786476 SZX786476 SQB786476 SGF786476 RWJ786476 RMN786476 RCR786476 QSV786476 QIZ786476 PZD786476 PPH786476 PFL786476 OVP786476 OLT786476 OBX786476 NSB786476 NIF786476 MYJ786476 MON786476 MER786476 LUV786476 LKZ786476 LBD786476 KRH786476 KHL786476 JXP786476 JNT786476 JDX786476 IUB786476 IKF786476 IAJ786476 HQN786476 HGR786476 GWV786476 GMZ786476 GDD786476 FTH786476 FJL786476 EZP786476 EPT786476 EFX786476 DWB786476 DMF786476 DCJ786476 CSN786476 CIR786476 BYV786476 BOZ786476 BFD786476 AVH786476 ALL786476 ABP786476 RT786476 HX786476 O786476 WUJ720940 WKN720940 WAR720940 VQV720940 VGZ720940 UXD720940 UNH720940 UDL720940 TTP720940 TJT720940 SZX720940 SQB720940 SGF720940 RWJ720940 RMN720940 RCR720940 QSV720940 QIZ720940 PZD720940 PPH720940 PFL720940 OVP720940 OLT720940 OBX720940 NSB720940 NIF720940 MYJ720940 MON720940 MER720940 LUV720940 LKZ720940 LBD720940 KRH720940 KHL720940 JXP720940 JNT720940 JDX720940 IUB720940 IKF720940 IAJ720940 HQN720940 HGR720940 GWV720940 GMZ720940 GDD720940 FTH720940 FJL720940 EZP720940 EPT720940 EFX720940 DWB720940 DMF720940 DCJ720940 CSN720940 CIR720940 BYV720940 BOZ720940 BFD720940 AVH720940 ALL720940 ABP720940 RT720940 HX720940 O720940 WUJ655404 WKN655404 WAR655404 VQV655404 VGZ655404 UXD655404 UNH655404 UDL655404 TTP655404 TJT655404 SZX655404 SQB655404 SGF655404 RWJ655404 RMN655404 RCR655404 QSV655404 QIZ655404 PZD655404 PPH655404 PFL655404 OVP655404 OLT655404 OBX655404 NSB655404 NIF655404 MYJ655404 MON655404 MER655404 LUV655404 LKZ655404 LBD655404 KRH655404 KHL655404 JXP655404 JNT655404 JDX655404 IUB655404 IKF655404 IAJ655404 HQN655404 HGR655404 GWV655404 GMZ655404 GDD655404 FTH655404 FJL655404 EZP655404 EPT655404 EFX655404 DWB655404 DMF655404 DCJ655404 CSN655404 CIR655404 BYV655404 BOZ655404 BFD655404 AVH655404 ALL655404 ABP655404 RT655404 HX655404 O655404 WUJ589868 WKN589868 WAR589868 VQV589868 VGZ589868 UXD589868 UNH589868 UDL589868 TTP589868 TJT589868 SZX589868 SQB589868 SGF589868 RWJ589868 RMN589868 RCR589868 QSV589868 QIZ589868 PZD589868 PPH589868 PFL589868 OVP589868 OLT589868 OBX589868 NSB589868 NIF589868 MYJ589868 MON589868 MER589868 LUV589868 LKZ589868 LBD589868 KRH589868 KHL589868 JXP589868 JNT589868 JDX589868 IUB589868 IKF589868 IAJ589868 HQN589868 HGR589868 GWV589868 GMZ589868 GDD589868 FTH589868 FJL589868 EZP589868 EPT589868 EFX589868 DWB589868 DMF589868 DCJ589868 CSN589868 CIR589868 BYV589868 BOZ589868 BFD589868 AVH589868 ALL589868 ABP589868 RT589868 HX589868 O589868 WUJ524332 WKN524332 WAR524332 VQV524332 VGZ524332 UXD524332 UNH524332 UDL524332 TTP524332 TJT524332 SZX524332 SQB524332 SGF524332 RWJ524332 RMN524332 RCR524332 QSV524332 QIZ524332 PZD524332 PPH524332 PFL524332 OVP524332 OLT524332 OBX524332 NSB524332 NIF524332 MYJ524332 MON524332 MER524332 LUV524332 LKZ524332 LBD524332 KRH524332 KHL524332 JXP524332 JNT524332 JDX524332 IUB524332 IKF524332 IAJ524332 HQN524332 HGR524332 GWV524332 GMZ524332 GDD524332 FTH524332 FJL524332 EZP524332 EPT524332 EFX524332 DWB524332 DMF524332 DCJ524332 CSN524332 CIR524332 BYV524332 BOZ524332 BFD524332 AVH524332 ALL524332 ABP524332 RT524332 HX524332 O524332 WUJ458796 WKN458796 WAR458796 VQV458796 VGZ458796 UXD458796 UNH458796 UDL458796 TTP458796 TJT458796 SZX458796 SQB458796 SGF458796 RWJ458796 RMN458796 RCR458796 QSV458796 QIZ458796 PZD458796 PPH458796 PFL458796 OVP458796 OLT458796 OBX458796 NSB458796 NIF458796 MYJ458796 MON458796 MER458796 LUV458796 LKZ458796 LBD458796 KRH458796 KHL458796 JXP458796 JNT458796 JDX458796 IUB458796 IKF458796 IAJ458796 HQN458796 HGR458796 GWV458796 GMZ458796 GDD458796 FTH458796 FJL458796 EZP458796 EPT458796 EFX458796 DWB458796 DMF458796 DCJ458796 CSN458796 CIR458796 BYV458796 BOZ458796 BFD458796 AVH458796 ALL458796 ABP458796 RT458796 HX458796 O458796 WUJ393260 WKN393260 WAR393260 VQV393260 VGZ393260 UXD393260 UNH393260 UDL393260 TTP393260 TJT393260 SZX393260 SQB393260 SGF393260 RWJ393260 RMN393260 RCR393260 QSV393260 QIZ393260 PZD393260 PPH393260 PFL393260 OVP393260 OLT393260 OBX393260 NSB393260 NIF393260 MYJ393260 MON393260 MER393260 LUV393260 LKZ393260 LBD393260 KRH393260 KHL393260 JXP393260 JNT393260 JDX393260 IUB393260 IKF393260 IAJ393260 HQN393260 HGR393260 GWV393260 GMZ393260 GDD393260 FTH393260 FJL393260 EZP393260 EPT393260 EFX393260 DWB393260 DMF393260 DCJ393260 CSN393260 CIR393260 BYV393260 BOZ393260 BFD393260 AVH393260 ALL393260 ABP393260 RT393260 HX393260 O393260 WUJ327724 WKN327724 WAR327724 VQV327724 VGZ327724 UXD327724 UNH327724 UDL327724 TTP327724 TJT327724 SZX327724 SQB327724 SGF327724 RWJ327724 RMN327724 RCR327724 QSV327724 QIZ327724 PZD327724 PPH327724 PFL327724 OVP327724 OLT327724 OBX327724 NSB327724 NIF327724 MYJ327724 MON327724 MER327724 LUV327724 LKZ327724 LBD327724 KRH327724 KHL327724 JXP327724 JNT327724 JDX327724 IUB327724 IKF327724 IAJ327724 HQN327724 HGR327724 GWV327724 GMZ327724 GDD327724 FTH327724 FJL327724 EZP327724 EPT327724 EFX327724 DWB327724 DMF327724 DCJ327724 CSN327724 CIR327724 BYV327724 BOZ327724 BFD327724 AVH327724 ALL327724 ABP327724 RT327724 HX327724 O327724 WUJ262188 WKN262188 WAR262188 VQV262188 VGZ262188 UXD262188 UNH262188 UDL262188 TTP262188 TJT262188 SZX262188 SQB262188 SGF262188 RWJ262188 RMN262188 RCR262188 QSV262188 QIZ262188 PZD262188 PPH262188 PFL262188 OVP262188 OLT262188 OBX262188 NSB262188 NIF262188 MYJ262188 MON262188 MER262188 LUV262188 LKZ262188 LBD262188 KRH262188 KHL262188 JXP262188 JNT262188 JDX262188 IUB262188 IKF262188 IAJ262188 HQN262188 HGR262188 GWV262188 GMZ262188 GDD262188 FTH262188 FJL262188 EZP262188 EPT262188 EFX262188 DWB262188 DMF262188 DCJ262188 CSN262188 CIR262188 BYV262188 BOZ262188 BFD262188 AVH262188 ALL262188 ABP262188 RT262188 HX262188 O262188 WUJ196652 WKN196652 WAR196652 VQV196652 VGZ196652 UXD196652 UNH196652 UDL196652 TTP196652 TJT196652 SZX196652 SQB196652 SGF196652 RWJ196652 RMN196652 RCR196652 QSV196652 QIZ196652 PZD196652 PPH196652 PFL196652 OVP196652 OLT196652 OBX196652 NSB196652 NIF196652 MYJ196652 MON196652 MER196652 LUV196652 LKZ196652 LBD196652 KRH196652 KHL196652 JXP196652 JNT196652 JDX196652 IUB196652 IKF196652 IAJ196652 HQN196652 HGR196652 GWV196652 GMZ196652 GDD196652 FTH196652 FJL196652 EZP196652 EPT196652 EFX196652 DWB196652 DMF196652 DCJ196652 CSN196652 CIR196652 BYV196652 BOZ196652 BFD196652 AVH196652 ALL196652 ABP196652 RT196652 HX196652 O196652 WUJ131116 WKN131116 WAR131116 VQV131116 VGZ131116 UXD131116 UNH131116 UDL131116 TTP131116 TJT131116 SZX131116 SQB131116 SGF131116 RWJ131116 RMN131116 RCR131116 QSV131116 QIZ131116 PZD131116 PPH131116 PFL131116 OVP131116 OLT131116 OBX131116 NSB131116 NIF131116 MYJ131116 MON131116 MER131116 LUV131116 LKZ131116 LBD131116 KRH131116 KHL131116 JXP131116 JNT131116 JDX131116 IUB131116 IKF131116 IAJ131116 HQN131116 HGR131116 GWV131116 GMZ131116 GDD131116 FTH131116 FJL131116 EZP131116 EPT131116 EFX131116 DWB131116 DMF131116 DCJ131116 CSN131116 CIR131116 BYV131116 BOZ131116 BFD131116 AVH131116 ALL131116 ABP131116 RT131116 HX131116 O131116 WUJ65580 WKN65580 WAR65580 VQV65580 VGZ65580 UXD65580 UNH65580 UDL65580 TTP65580 TJT65580 SZX65580 SQB65580 SGF65580 RWJ65580 RMN65580 RCR65580 QSV65580 QIZ65580 PZD65580 PPH65580 PFL65580 OVP65580 OLT65580 OBX65580 NSB65580 NIF65580 MYJ65580 MON65580 MER65580 LUV65580 LKZ65580 LBD65580 KRH65580 KHL65580 JXP65580 JNT65580 JDX65580 IUB65580 IKF65580 IAJ65580 HQN65580 HGR65580 GWV65580 GMZ65580 GDD65580 FTH65580 FJL65580 EZP65580 EPT65580 EFX65580 DWB65580 DMF65580 DCJ65580 CSN65580 CIR65580 BYV65580 BOZ65580 BFD65580 AVH65580 ALL65580 ABP65580 RT65580 HX65580 O65580 WUJ55 WKN55 WAR55 VQV55 VGZ55 UXD55 UNH55 UDL55 TTP55 TJT55 SZX55 SQB55 SGF55 RWJ55 RMN55 RCR55 QSV55 QIZ55 PZD55 PPH55 PFL55 OVP55 OLT55 OBX55 NSB55 NIF55 MYJ55 MON55 MER55 LUV55 LKZ55 LBD55 KRH55 KHL55 JXP55 JNT55 JDX55 IUB55 IKF55 IAJ55 HQN55 HGR55 GWV55 GMZ55 GDD55 FTH55 FJL55 EZP55 EPT55 EFX55 DWB55 DMF55 DCJ55 CSN55 CIR55 BYV55 BOZ55" xr:uid="{00000000-0002-0000-0100-000002000000}">
      <formula1>$H$3:$M$3</formula1>
    </dataValidation>
    <dataValidation type="list" allowBlank="1" showInputMessage="1" showErrorMessage="1" sqref="O36 O6" xr:uid="{00000000-0002-0000-0100-000004000000}">
      <formula1>$H$3:$L$3</formula1>
    </dataValidation>
    <dataValidation type="list" allowBlank="1" showInputMessage="1" showErrorMessage="1" sqref="O18" xr:uid="{90126169-823D-2E48-856C-8C9B636B6171}">
      <formula1>$H$4:$I$4</formula1>
    </dataValidation>
    <dataValidation type="list" allowBlank="1" showInputMessage="1" showErrorMessage="1" sqref="O23 O27 O31 O39 O50 O55" xr:uid="{EF5671DC-9014-964D-8392-A43237151067}">
      <formula1>$H$5:$K$5</formula1>
    </dataValidation>
  </dataValidations>
  <pageMargins left="0.70866141732283472" right="0.70866141732283472" top="0.39370078740157483" bottom="0.78740157480314965" header="0" footer="0.31496062992125984"/>
  <pageSetup paperSize="9" scale="53" orientation="portrait" r:id="rId4"/>
  <headerFooter alignWithMargins="0">
    <oddFooter>&amp;C&amp;F&amp;RSeite 2 von 3&amp;L&amp;1#&amp;"Arial"&amp;6&amp;K737373Confidentiality: C1 - Public</oddFooter>
  </headerFooter>
  <drawing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20"/>
  <sheetViews>
    <sheetView view="pageBreakPreview" zoomScaleNormal="100" zoomScaleSheetLayoutView="100" workbookViewId="0">
      <pane ySplit="2" topLeftCell="A3" activePane="bottomLeft" state="frozen"/>
      <selection pane="bottomLeft" activeCell="F2" sqref="F2"/>
    </sheetView>
  </sheetViews>
  <sheetFormatPr defaultColWidth="9.140625" defaultRowHeight="12.75"/>
  <cols>
    <col min="1" max="1" width="5.42578125" style="102" customWidth="1"/>
    <col min="2" max="2" width="27.42578125" style="102" customWidth="1"/>
    <col min="3" max="3" width="38.28515625" style="102" customWidth="1"/>
    <col min="4" max="4" width="33.140625" style="102" customWidth="1"/>
    <col min="5" max="5" width="38.85546875" style="102" customWidth="1"/>
    <col min="6" max="6" width="26.85546875" style="102" customWidth="1"/>
    <col min="7" max="7" width="26.7109375" style="50" customWidth="1"/>
    <col min="8" max="256" width="9.140625" style="50"/>
    <col min="257" max="257" width="3.140625" style="50" bestFit="1" customWidth="1"/>
    <col min="258" max="262" width="35.7109375" style="50" customWidth="1"/>
    <col min="263" max="512" width="9.140625" style="50"/>
    <col min="513" max="513" width="3.140625" style="50" bestFit="1" customWidth="1"/>
    <col min="514" max="518" width="35.7109375" style="50" customWidth="1"/>
    <col min="519" max="768" width="9.140625" style="50"/>
    <col min="769" max="769" width="3.140625" style="50" bestFit="1" customWidth="1"/>
    <col min="770" max="774" width="35.7109375" style="50" customWidth="1"/>
    <col min="775" max="1024" width="9.140625" style="50"/>
    <col min="1025" max="1025" width="3.140625" style="50" bestFit="1" customWidth="1"/>
    <col min="1026" max="1030" width="35.7109375" style="50" customWidth="1"/>
    <col min="1031" max="1280" width="9.140625" style="50"/>
    <col min="1281" max="1281" width="3.140625" style="50" bestFit="1" customWidth="1"/>
    <col min="1282" max="1286" width="35.7109375" style="50" customWidth="1"/>
    <col min="1287" max="1536" width="9.140625" style="50"/>
    <col min="1537" max="1537" width="3.140625" style="50" bestFit="1" customWidth="1"/>
    <col min="1538" max="1542" width="35.7109375" style="50" customWidth="1"/>
    <col min="1543" max="1792" width="9.140625" style="50"/>
    <col min="1793" max="1793" width="3.140625" style="50" bestFit="1" customWidth="1"/>
    <col min="1794" max="1798" width="35.7109375" style="50" customWidth="1"/>
    <col min="1799" max="2048" width="9.140625" style="50"/>
    <col min="2049" max="2049" width="3.140625" style="50" bestFit="1" customWidth="1"/>
    <col min="2050" max="2054" width="35.7109375" style="50" customWidth="1"/>
    <col min="2055" max="2304" width="9.140625" style="50"/>
    <col min="2305" max="2305" width="3.140625" style="50" bestFit="1" customWidth="1"/>
    <col min="2306" max="2310" width="35.7109375" style="50" customWidth="1"/>
    <col min="2311" max="2560" width="9.140625" style="50"/>
    <col min="2561" max="2561" width="3.140625" style="50" bestFit="1" customWidth="1"/>
    <col min="2562" max="2566" width="35.7109375" style="50" customWidth="1"/>
    <col min="2567" max="2816" width="9.140625" style="50"/>
    <col min="2817" max="2817" width="3.140625" style="50" bestFit="1" customWidth="1"/>
    <col min="2818" max="2822" width="35.7109375" style="50" customWidth="1"/>
    <col min="2823" max="3072" width="9.140625" style="50"/>
    <col min="3073" max="3073" width="3.140625" style="50" bestFit="1" customWidth="1"/>
    <col min="3074" max="3078" width="35.7109375" style="50" customWidth="1"/>
    <col min="3079" max="3328" width="9.140625" style="50"/>
    <col min="3329" max="3329" width="3.140625" style="50" bestFit="1" customWidth="1"/>
    <col min="3330" max="3334" width="35.7109375" style="50" customWidth="1"/>
    <col min="3335" max="3584" width="9.140625" style="50"/>
    <col min="3585" max="3585" width="3.140625" style="50" bestFit="1" customWidth="1"/>
    <col min="3586" max="3590" width="35.7109375" style="50" customWidth="1"/>
    <col min="3591" max="3840" width="9.140625" style="50"/>
    <col min="3841" max="3841" width="3.140625" style="50" bestFit="1" customWidth="1"/>
    <col min="3842" max="3846" width="35.7109375" style="50" customWidth="1"/>
    <col min="3847" max="4096" width="9.140625" style="50"/>
    <col min="4097" max="4097" width="3.140625" style="50" bestFit="1" customWidth="1"/>
    <col min="4098" max="4102" width="35.7109375" style="50" customWidth="1"/>
    <col min="4103" max="4352" width="9.140625" style="50"/>
    <col min="4353" max="4353" width="3.140625" style="50" bestFit="1" customWidth="1"/>
    <col min="4354" max="4358" width="35.7109375" style="50" customWidth="1"/>
    <col min="4359" max="4608" width="9.140625" style="50"/>
    <col min="4609" max="4609" width="3.140625" style="50" bestFit="1" customWidth="1"/>
    <col min="4610" max="4614" width="35.7109375" style="50" customWidth="1"/>
    <col min="4615" max="4864" width="9.140625" style="50"/>
    <col min="4865" max="4865" width="3.140625" style="50" bestFit="1" customWidth="1"/>
    <col min="4866" max="4870" width="35.7109375" style="50" customWidth="1"/>
    <col min="4871" max="5120" width="9.140625" style="50"/>
    <col min="5121" max="5121" width="3.140625" style="50" bestFit="1" customWidth="1"/>
    <col min="5122" max="5126" width="35.7109375" style="50" customWidth="1"/>
    <col min="5127" max="5376" width="9.140625" style="50"/>
    <col min="5377" max="5377" width="3.140625" style="50" bestFit="1" customWidth="1"/>
    <col min="5378" max="5382" width="35.7109375" style="50" customWidth="1"/>
    <col min="5383" max="5632" width="9.140625" style="50"/>
    <col min="5633" max="5633" width="3.140625" style="50" bestFit="1" customWidth="1"/>
    <col min="5634" max="5638" width="35.7109375" style="50" customWidth="1"/>
    <col min="5639" max="5888" width="9.140625" style="50"/>
    <col min="5889" max="5889" width="3.140625" style="50" bestFit="1" customWidth="1"/>
    <col min="5890" max="5894" width="35.7109375" style="50" customWidth="1"/>
    <col min="5895" max="6144" width="9.140625" style="50"/>
    <col min="6145" max="6145" width="3.140625" style="50" bestFit="1" customWidth="1"/>
    <col min="6146" max="6150" width="35.7109375" style="50" customWidth="1"/>
    <col min="6151" max="6400" width="9.140625" style="50"/>
    <col min="6401" max="6401" width="3.140625" style="50" bestFit="1" customWidth="1"/>
    <col min="6402" max="6406" width="35.7109375" style="50" customWidth="1"/>
    <col min="6407" max="6656" width="9.140625" style="50"/>
    <col min="6657" max="6657" width="3.140625" style="50" bestFit="1" customWidth="1"/>
    <col min="6658" max="6662" width="35.7109375" style="50" customWidth="1"/>
    <col min="6663" max="6912" width="9.140625" style="50"/>
    <col min="6913" max="6913" width="3.140625" style="50" bestFit="1" customWidth="1"/>
    <col min="6914" max="6918" width="35.7109375" style="50" customWidth="1"/>
    <col min="6919" max="7168" width="9.140625" style="50"/>
    <col min="7169" max="7169" width="3.140625" style="50" bestFit="1" customWidth="1"/>
    <col min="7170" max="7174" width="35.7109375" style="50" customWidth="1"/>
    <col min="7175" max="7424" width="9.140625" style="50"/>
    <col min="7425" max="7425" width="3.140625" style="50" bestFit="1" customWidth="1"/>
    <col min="7426" max="7430" width="35.7109375" style="50" customWidth="1"/>
    <col min="7431" max="7680" width="9.140625" style="50"/>
    <col min="7681" max="7681" width="3.140625" style="50" bestFit="1" customWidth="1"/>
    <col min="7682" max="7686" width="35.7109375" style="50" customWidth="1"/>
    <col min="7687" max="7936" width="9.140625" style="50"/>
    <col min="7937" max="7937" width="3.140625" style="50" bestFit="1" customWidth="1"/>
    <col min="7938" max="7942" width="35.7109375" style="50" customWidth="1"/>
    <col min="7943" max="8192" width="9.140625" style="50"/>
    <col min="8193" max="8193" width="3.140625" style="50" bestFit="1" customWidth="1"/>
    <col min="8194" max="8198" width="35.7109375" style="50" customWidth="1"/>
    <col min="8199" max="8448" width="9.140625" style="50"/>
    <col min="8449" max="8449" width="3.140625" style="50" bestFit="1" customWidth="1"/>
    <col min="8450" max="8454" width="35.7109375" style="50" customWidth="1"/>
    <col min="8455" max="8704" width="9.140625" style="50"/>
    <col min="8705" max="8705" width="3.140625" style="50" bestFit="1" customWidth="1"/>
    <col min="8706" max="8710" width="35.7109375" style="50" customWidth="1"/>
    <col min="8711" max="8960" width="9.140625" style="50"/>
    <col min="8961" max="8961" width="3.140625" style="50" bestFit="1" customWidth="1"/>
    <col min="8962" max="8966" width="35.7109375" style="50" customWidth="1"/>
    <col min="8967" max="9216" width="9.140625" style="50"/>
    <col min="9217" max="9217" width="3.140625" style="50" bestFit="1" customWidth="1"/>
    <col min="9218" max="9222" width="35.7109375" style="50" customWidth="1"/>
    <col min="9223" max="9472" width="9.140625" style="50"/>
    <col min="9473" max="9473" width="3.140625" style="50" bestFit="1" customWidth="1"/>
    <col min="9474" max="9478" width="35.7109375" style="50" customWidth="1"/>
    <col min="9479" max="9728" width="9.140625" style="50"/>
    <col min="9729" max="9729" width="3.140625" style="50" bestFit="1" customWidth="1"/>
    <col min="9730" max="9734" width="35.7109375" style="50" customWidth="1"/>
    <col min="9735" max="9984" width="9.140625" style="50"/>
    <col min="9985" max="9985" width="3.140625" style="50" bestFit="1" customWidth="1"/>
    <col min="9986" max="9990" width="35.7109375" style="50" customWidth="1"/>
    <col min="9991" max="10240" width="9.140625" style="50"/>
    <col min="10241" max="10241" width="3.140625" style="50" bestFit="1" customWidth="1"/>
    <col min="10242" max="10246" width="35.7109375" style="50" customWidth="1"/>
    <col min="10247" max="10496" width="9.140625" style="50"/>
    <col min="10497" max="10497" width="3.140625" style="50" bestFit="1" customWidth="1"/>
    <col min="10498" max="10502" width="35.7109375" style="50" customWidth="1"/>
    <col min="10503" max="10752" width="9.140625" style="50"/>
    <col min="10753" max="10753" width="3.140625" style="50" bestFit="1" customWidth="1"/>
    <col min="10754" max="10758" width="35.7109375" style="50" customWidth="1"/>
    <col min="10759" max="11008" width="9.140625" style="50"/>
    <col min="11009" max="11009" width="3.140625" style="50" bestFit="1" customWidth="1"/>
    <col min="11010" max="11014" width="35.7109375" style="50" customWidth="1"/>
    <col min="11015" max="11264" width="9.140625" style="50"/>
    <col min="11265" max="11265" width="3.140625" style="50" bestFit="1" customWidth="1"/>
    <col min="11266" max="11270" width="35.7109375" style="50" customWidth="1"/>
    <col min="11271" max="11520" width="9.140625" style="50"/>
    <col min="11521" max="11521" width="3.140625" style="50" bestFit="1" customWidth="1"/>
    <col min="11522" max="11526" width="35.7109375" style="50" customWidth="1"/>
    <col min="11527" max="11776" width="9.140625" style="50"/>
    <col min="11777" max="11777" width="3.140625" style="50" bestFit="1" customWidth="1"/>
    <col min="11778" max="11782" width="35.7109375" style="50" customWidth="1"/>
    <col min="11783" max="12032" width="9.140625" style="50"/>
    <col min="12033" max="12033" width="3.140625" style="50" bestFit="1" customWidth="1"/>
    <col min="12034" max="12038" width="35.7109375" style="50" customWidth="1"/>
    <col min="12039" max="12288" width="9.140625" style="50"/>
    <col min="12289" max="12289" width="3.140625" style="50" bestFit="1" customWidth="1"/>
    <col min="12290" max="12294" width="35.7109375" style="50" customWidth="1"/>
    <col min="12295" max="12544" width="9.140625" style="50"/>
    <col min="12545" max="12545" width="3.140625" style="50" bestFit="1" customWidth="1"/>
    <col min="12546" max="12550" width="35.7109375" style="50" customWidth="1"/>
    <col min="12551" max="12800" width="9.140625" style="50"/>
    <col min="12801" max="12801" width="3.140625" style="50" bestFit="1" customWidth="1"/>
    <col min="12802" max="12806" width="35.7109375" style="50" customWidth="1"/>
    <col min="12807" max="13056" width="9.140625" style="50"/>
    <col min="13057" max="13057" width="3.140625" style="50" bestFit="1" customWidth="1"/>
    <col min="13058" max="13062" width="35.7109375" style="50" customWidth="1"/>
    <col min="13063" max="13312" width="9.140625" style="50"/>
    <col min="13313" max="13313" width="3.140625" style="50" bestFit="1" customWidth="1"/>
    <col min="13314" max="13318" width="35.7109375" style="50" customWidth="1"/>
    <col min="13319" max="13568" width="9.140625" style="50"/>
    <col min="13569" max="13569" width="3.140625" style="50" bestFit="1" customWidth="1"/>
    <col min="13570" max="13574" width="35.7109375" style="50" customWidth="1"/>
    <col min="13575" max="13824" width="9.140625" style="50"/>
    <col min="13825" max="13825" width="3.140625" style="50" bestFit="1" customWidth="1"/>
    <col min="13826" max="13830" width="35.7109375" style="50" customWidth="1"/>
    <col min="13831" max="14080" width="9.140625" style="50"/>
    <col min="14081" max="14081" width="3.140625" style="50" bestFit="1" customWidth="1"/>
    <col min="14082" max="14086" width="35.7109375" style="50" customWidth="1"/>
    <col min="14087" max="14336" width="9.140625" style="50"/>
    <col min="14337" max="14337" width="3.140625" style="50" bestFit="1" customWidth="1"/>
    <col min="14338" max="14342" width="35.7109375" style="50" customWidth="1"/>
    <col min="14343" max="14592" width="9.140625" style="50"/>
    <col min="14593" max="14593" width="3.140625" style="50" bestFit="1" customWidth="1"/>
    <col min="14594" max="14598" width="35.7109375" style="50" customWidth="1"/>
    <col min="14599" max="14848" width="9.140625" style="50"/>
    <col min="14849" max="14849" width="3.140625" style="50" bestFit="1" customWidth="1"/>
    <col min="14850" max="14854" width="35.7109375" style="50" customWidth="1"/>
    <col min="14855" max="15104" width="9.140625" style="50"/>
    <col min="15105" max="15105" width="3.140625" style="50" bestFit="1" customWidth="1"/>
    <col min="15106" max="15110" width="35.7109375" style="50" customWidth="1"/>
    <col min="15111" max="15360" width="9.140625" style="50"/>
    <col min="15361" max="15361" width="3.140625" style="50" bestFit="1" customWidth="1"/>
    <col min="15362" max="15366" width="35.7109375" style="50" customWidth="1"/>
    <col min="15367" max="15616" width="9.140625" style="50"/>
    <col min="15617" max="15617" width="3.140625" style="50" bestFit="1" customWidth="1"/>
    <col min="15618" max="15622" width="35.7109375" style="50" customWidth="1"/>
    <col min="15623" max="15872" width="9.140625" style="50"/>
    <col min="15873" max="15873" width="3.140625" style="50" bestFit="1" customWidth="1"/>
    <col min="15874" max="15878" width="35.7109375" style="50" customWidth="1"/>
    <col min="15879" max="16128" width="9.140625" style="50"/>
    <col min="16129" max="16129" width="3.140625" style="50" bestFit="1" customWidth="1"/>
    <col min="16130" max="16134" width="35.7109375" style="50" customWidth="1"/>
    <col min="16135" max="16384" width="9.140625" style="50"/>
  </cols>
  <sheetData>
    <row r="1" spans="1:7" ht="60" customHeight="1" thickBot="1">
      <c r="A1" s="326" t="s">
        <v>0</v>
      </c>
      <c r="B1" s="326"/>
      <c r="C1" s="270" t="s">
        <v>117</v>
      </c>
      <c r="D1" s="270"/>
      <c r="E1" s="270"/>
      <c r="F1" s="131"/>
    </row>
    <row r="2" spans="1:7" s="1" customFormat="1" ht="20.100000000000001" customHeight="1">
      <c r="A2" s="123"/>
      <c r="B2" s="142" t="s">
        <v>118</v>
      </c>
      <c r="C2" s="142" t="s">
        <v>119</v>
      </c>
      <c r="D2" s="142" t="s">
        <v>120</v>
      </c>
      <c r="E2" s="142" t="s">
        <v>121</v>
      </c>
      <c r="F2" s="143" t="s">
        <v>122</v>
      </c>
    </row>
    <row r="3" spans="1:7" s="105" customFormat="1" ht="20.100000000000001" customHeight="1">
      <c r="A3" s="127">
        <v>1</v>
      </c>
      <c r="B3" s="128" t="s">
        <v>123</v>
      </c>
      <c r="C3" s="104"/>
      <c r="D3" s="104"/>
      <c r="E3" s="104"/>
      <c r="F3" s="124"/>
    </row>
    <row r="4" spans="1:7" s="51" customFormat="1" ht="14.45" customHeight="1">
      <c r="A4" s="121"/>
      <c r="B4" s="101" t="s">
        <v>124</v>
      </c>
      <c r="C4" s="101" t="s">
        <v>125</v>
      </c>
      <c r="D4" s="101" t="s">
        <v>126</v>
      </c>
      <c r="E4" s="101" t="s">
        <v>127</v>
      </c>
      <c r="F4" s="125" t="s">
        <v>128</v>
      </c>
    </row>
    <row r="5" spans="1:7" s="105" customFormat="1" ht="20.100000000000001" customHeight="1">
      <c r="A5" s="127">
        <v>2</v>
      </c>
      <c r="B5" s="129" t="s">
        <v>129</v>
      </c>
      <c r="C5" s="104"/>
      <c r="D5" s="104"/>
      <c r="E5" s="104"/>
      <c r="F5" s="124"/>
    </row>
    <row r="6" spans="1:7" s="2" customFormat="1" ht="36" customHeight="1">
      <c r="A6" s="121"/>
      <c r="B6" s="186" t="s">
        <v>130</v>
      </c>
      <c r="C6" s="103"/>
      <c r="D6" s="186" t="s">
        <v>131</v>
      </c>
      <c r="E6" s="103"/>
      <c r="F6" s="120"/>
    </row>
    <row r="7" spans="1:7" s="105" customFormat="1" ht="20.100000000000001" customHeight="1">
      <c r="A7" s="127">
        <v>3</v>
      </c>
      <c r="B7" s="129" t="s">
        <v>132</v>
      </c>
      <c r="C7" s="104"/>
      <c r="D7" s="104"/>
      <c r="E7" s="104"/>
      <c r="F7" s="124"/>
    </row>
    <row r="8" spans="1:7" s="2" customFormat="1" ht="90.95" customHeight="1">
      <c r="A8" s="121"/>
      <c r="B8" s="122" t="s">
        <v>133</v>
      </c>
      <c r="C8" s="122" t="s">
        <v>134</v>
      </c>
      <c r="D8" s="122" t="s">
        <v>135</v>
      </c>
      <c r="E8" s="122" t="s">
        <v>136</v>
      </c>
      <c r="F8" s="120"/>
    </row>
    <row r="9" spans="1:7" s="105" customFormat="1" ht="20.100000000000001" customHeight="1">
      <c r="A9" s="127">
        <v>4</v>
      </c>
      <c r="B9" s="129" t="s">
        <v>137</v>
      </c>
      <c r="C9" s="104"/>
      <c r="D9" s="104"/>
      <c r="E9" s="104"/>
      <c r="F9" s="124"/>
    </row>
    <row r="10" spans="1:7" s="2" customFormat="1" ht="170.25" customHeight="1">
      <c r="A10" s="121"/>
      <c r="B10" s="188" t="s">
        <v>138</v>
      </c>
      <c r="C10" s="188" t="s">
        <v>139</v>
      </c>
      <c r="D10" s="188" t="s">
        <v>140</v>
      </c>
      <c r="E10" s="188" t="s">
        <v>141</v>
      </c>
      <c r="F10" s="120"/>
    </row>
    <row r="11" spans="1:7" s="106" customFormat="1" ht="20.100000000000001" customHeight="1">
      <c r="A11" s="127">
        <v>5</v>
      </c>
      <c r="B11" s="129" t="s">
        <v>142</v>
      </c>
      <c r="C11" s="104"/>
      <c r="D11" s="104"/>
      <c r="E11" s="104"/>
      <c r="F11" s="124"/>
    </row>
    <row r="12" spans="1:7" s="2" customFormat="1" ht="222.75" customHeight="1">
      <c r="A12" s="121"/>
      <c r="B12" s="188" t="s">
        <v>143</v>
      </c>
      <c r="C12" s="188" t="s">
        <v>144</v>
      </c>
      <c r="D12" s="188" t="s">
        <v>145</v>
      </c>
      <c r="E12" s="188" t="s">
        <v>146</v>
      </c>
      <c r="F12" s="120"/>
      <c r="G12" s="3"/>
    </row>
    <row r="13" spans="1:7" s="105" customFormat="1" ht="20.100000000000001" customHeight="1">
      <c r="A13" s="127">
        <v>6</v>
      </c>
      <c r="B13" s="129" t="s">
        <v>100</v>
      </c>
      <c r="C13" s="104"/>
      <c r="D13" s="104"/>
      <c r="E13" s="104"/>
      <c r="F13" s="124"/>
    </row>
    <row r="14" spans="1:7" s="2" customFormat="1" ht="67.5" customHeight="1">
      <c r="A14" s="121"/>
      <c r="B14" s="101" t="s">
        <v>147</v>
      </c>
      <c r="C14" s="101" t="s">
        <v>148</v>
      </c>
      <c r="D14" s="101" t="s">
        <v>149</v>
      </c>
      <c r="E14" s="101" t="s">
        <v>150</v>
      </c>
      <c r="F14" s="125" t="s">
        <v>151</v>
      </c>
    </row>
    <row r="15" spans="1:7" s="105" customFormat="1" ht="20.100000000000001" customHeight="1">
      <c r="A15" s="127">
        <v>7</v>
      </c>
      <c r="B15" s="129" t="s">
        <v>152</v>
      </c>
      <c r="C15" s="104"/>
      <c r="D15" s="104"/>
      <c r="E15" s="104"/>
      <c r="F15" s="124"/>
    </row>
    <row r="16" spans="1:7" s="2" customFormat="1" ht="114.75" customHeight="1">
      <c r="A16" s="121"/>
      <c r="B16" s="101" t="s">
        <v>153</v>
      </c>
      <c r="C16" s="188" t="s">
        <v>154</v>
      </c>
      <c r="D16" s="188" t="s">
        <v>155</v>
      </c>
      <c r="E16" s="101" t="s">
        <v>156</v>
      </c>
      <c r="F16" s="120"/>
      <c r="G16" s="4"/>
    </row>
    <row r="17" spans="1:6" s="105" customFormat="1" ht="20.100000000000001" customHeight="1">
      <c r="A17" s="127">
        <v>8</v>
      </c>
      <c r="B17" s="128" t="s">
        <v>105</v>
      </c>
      <c r="C17" s="104"/>
      <c r="D17" s="104"/>
      <c r="E17" s="104"/>
      <c r="F17" s="124"/>
    </row>
    <row r="18" spans="1:6" s="2" customFormat="1" ht="140.25" customHeight="1">
      <c r="A18" s="121"/>
      <c r="B18" s="188" t="s">
        <v>157</v>
      </c>
      <c r="C18" s="188" t="s">
        <v>158</v>
      </c>
      <c r="D18" s="188" t="s">
        <v>159</v>
      </c>
      <c r="E18" s="188" t="s">
        <v>160</v>
      </c>
      <c r="F18" s="120"/>
    </row>
    <row r="19" spans="1:6" s="105" customFormat="1" ht="20.100000000000001" customHeight="1">
      <c r="A19" s="127">
        <v>9</v>
      </c>
      <c r="B19" s="129" t="s">
        <v>108</v>
      </c>
      <c r="C19" s="104"/>
      <c r="D19" s="104"/>
      <c r="E19" s="104"/>
      <c r="F19" s="124"/>
    </row>
    <row r="20" spans="1:6" s="2" customFormat="1" ht="146.25" customHeight="1" thickBot="1">
      <c r="A20" s="130"/>
      <c r="B20" s="199" t="s">
        <v>161</v>
      </c>
      <c r="C20" s="199" t="s">
        <v>162</v>
      </c>
      <c r="D20" s="199" t="s">
        <v>163</v>
      </c>
      <c r="E20" s="199" t="s">
        <v>164</v>
      </c>
      <c r="F20" s="126"/>
    </row>
  </sheetData>
  <customSheetViews>
    <customSheetView guid="{0825A9D8-FF4E-495F-BA91-823BB250BF54}" fitToPage="1">
      <pane ySplit="3" topLeftCell="A4" activePane="bottomLeft" state="frozen"/>
      <selection pane="bottomLeft" activeCell="C15" sqref="C15"/>
      <pageMargins left="0" right="0" top="0" bottom="0" header="0" footer="0"/>
      <pageSetup paperSize="8" scale="73" orientation="portrait" r:id="rId1"/>
      <headerFooter alignWithMargins="0">
        <oddHeader>&amp;A</oddHeader>
        <oddFooter>&amp;F</oddFooter>
      </headerFooter>
    </customSheetView>
    <customSheetView guid="{A5789C96-2C8D-42C6-AC05-2C8AC9584044}" fitToPage="1">
      <pane ySplit="3" topLeftCell="A4" activePane="bottomLeft" state="frozen"/>
      <selection pane="bottomLeft" activeCell="B17" sqref="B17"/>
      <pageMargins left="0" right="0" top="0" bottom="0" header="0" footer="0"/>
      <pageSetup paperSize="8" scale="73" orientation="portrait" r:id="rId2"/>
      <headerFooter alignWithMargins="0">
        <oddHeader>&amp;A</oddHeader>
        <oddFooter>&amp;F</oddFooter>
      </headerFooter>
    </customSheetView>
    <customSheetView guid="{8AF8094E-568C-402F-B5C2-508503140962}" fitToPage="1">
      <pane ySplit="3" topLeftCell="A4" activePane="bottomLeft" state="frozen"/>
      <selection pane="bottomLeft" activeCell="A2" sqref="A2"/>
      <pageMargins left="0" right="0" top="0" bottom="0" header="0" footer="0"/>
      <pageSetup paperSize="8" scale="73" orientation="portrait" r:id="rId3"/>
      <headerFooter alignWithMargins="0">
        <oddHeader>&amp;A</oddHeader>
        <oddFooter>&amp;F</oddFooter>
      </headerFooter>
    </customSheetView>
  </customSheetViews>
  <mergeCells count="2">
    <mergeCell ref="C1:E1"/>
    <mergeCell ref="A1:B1"/>
  </mergeCells>
  <pageMargins left="0.70866141732283472" right="0.70866141732283472" top="0.39370078740157483" bottom="0.78740157480314965" header="0" footer="0.31496062992125984"/>
  <pageSetup paperSize="9" scale="48" orientation="portrait" r:id="rId4"/>
  <headerFooter alignWithMargins="0">
    <oddHeader xml:space="preserve">&amp;C
</oddHeader>
    <oddFooter>&amp;C&amp;F&amp;RSeite 3 von 3&amp;L&amp;1#&amp;"Arial"&amp;6&amp;K737373Confidentiality: C1 - Public</oddFooter>
  </headerFooter>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2234958-aaa2-42b1-92c5-72c6d59fc4e7">
      <Terms xmlns="http://schemas.microsoft.com/office/infopath/2007/PartnerControls"/>
    </lcf76f155ced4ddcb4097134ff3c332f>
    <itt_Erstellerdatum xmlns="12234958-aaa2-42b1-92c5-72c6d59fc4e7" xsi:nil="true"/>
    <Additional_x0020_Information xmlns="09fb9baf-25ba-46a3-9ce7-de18a527faa4" xsi:nil="true"/>
    <Dokumentennummer xmlns="12234958-aaa2-42b1-92c5-72c6d59fc4e7" xsi:nil="true"/>
    <_Flow_SignoffStatus xmlns="12234958-aaa2-42b1-92c5-72c6d59fc4e7" xsi:nil="true"/>
    <itt_EuVergabeNummer xmlns="12234958-aaa2-42b1-92c5-72c6d59fc4e7" xsi:nil="true"/>
    <Project_x0020_Phase xmlns="09fb9baf-25ba-46a3-9ce7-de18a527faa4" xsi:nil="true"/>
    <Confidentiality xmlns="09fb9baf-25ba-46a3-9ce7-de18a527faa4">C2</Confidentiality>
    <itt_Losbezeichnung xmlns="12234958-aaa2-42b1-92c5-72c6d59fc4e7" xsi:nil="true"/>
    <Workstream xmlns="09fb9baf-25ba-46a3-9ce7-de18a527faa4" xsi:nil="true"/>
    <Revision_x0023_1 xmlns="09fb9baf-25ba-46a3-9ce7-de18a527faa4" xsi:nil="true"/>
    <Aktion xmlns="12234958-aaa2-42b1-92c5-72c6d59fc4e7" xsi:nil="true"/>
    <Dokumententitel xmlns="12234958-aaa2-42b1-92c5-72c6d59fc4e7" xsi:nil="true"/>
    <Document_x0020_Status xmlns="09fb9baf-25ba-46a3-9ce7-de18a527faa4">Draft</Document_x0020_Status>
    <itt_Dokumentennummer xmlns="12234958-aaa2-42b1-92c5-72c6d59fc4e7" xsi:nil="true"/>
    <itt_Dokumententitel xmlns="12234958-aaa2-42b1-92c5-72c6d59fc4e7" xsi:nil="true"/>
    <itt_Projektname xmlns="12234958-aaa2-42b1-92c5-72c6d59fc4e7" xsi:nil="true"/>
    <E_x002d_Maileingegangen xmlns="12234958-aaa2-42b1-92c5-72c6d59fc4e7" xsi:nil="true"/>
    <DCC xmlns="12234958-aaa2-42b1-92c5-72c6d59fc4e7" xsi:nil="true"/>
    <Owner xmlns="09fb9baf-25ba-46a3-9ce7-de18a527faa4">
      <UserInfo>
        <DisplayName/>
        <AccountId xsi:nil="true"/>
        <AccountType/>
      </UserInfo>
    </Owner>
    <MappingMEK xmlns="12234958-aaa2-42b1-92c5-72c6d59fc4e7" xsi:nil="true"/>
    <_dlc_DocId xmlns="09fb9baf-25ba-46a3-9ce7-de18a527faa4">WJPNC3HEF5CY-12532685-108193</_dlc_DocId>
    <_dlc_DocIdUrl xmlns="09fb9baf-25ba-46a3-9ce7-de18a527faa4">
      <Url>https://vattenfall.sharepoint.com/sites/RefurbishmentKlingenberg2.0/_layouts/15/DocIdRedir.aspx?ID=WJPNC3HEF5CY-12532685-108193</Url>
      <Description>WJPNC3HEF5CY-12532685-108193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General Document" ma:contentTypeID="0x010100ABB08333F755AB42B36B99D9288B2A5F00631C0F2643AEAA4490EAEB6A76B8211B" ma:contentTypeVersion="31" ma:contentTypeDescription="Create a new document." ma:contentTypeScope="" ma:versionID="12c0882e640e69acf475d36d9d9c2251">
  <xsd:schema xmlns:xsd="http://www.w3.org/2001/XMLSchema" xmlns:xs="http://www.w3.org/2001/XMLSchema" xmlns:p="http://schemas.microsoft.com/office/2006/metadata/properties" xmlns:ns2="09fb9baf-25ba-46a3-9ce7-de18a527faa4" xmlns:ns3="12234958-aaa2-42b1-92c5-72c6d59fc4e7" targetNamespace="http://schemas.microsoft.com/office/2006/metadata/properties" ma:root="true" ma:fieldsID="ddcce72a6b413f6f565f386a01708b73" ns2:_="" ns3:_="">
    <xsd:import namespace="09fb9baf-25ba-46a3-9ce7-de18a527faa4"/>
    <xsd:import namespace="12234958-aaa2-42b1-92c5-72c6d59fc4e7"/>
    <xsd:element name="properties">
      <xsd:complexType>
        <xsd:sequence>
          <xsd:element name="documentManagement">
            <xsd:complexType>
              <xsd:all>
                <xsd:element ref="ns2:Additional_x0020_Information" minOccurs="0"/>
                <xsd:element ref="ns2:Confidentiality" minOccurs="0"/>
                <xsd:element ref="ns2:Document_x0020_Status" minOccurs="0"/>
                <xsd:element ref="ns2:Owner" minOccurs="0"/>
                <xsd:element ref="ns2:Project_x0020_Phase" minOccurs="0"/>
                <xsd:element ref="ns2:Revision_x0023_1" minOccurs="0"/>
                <xsd:element ref="ns2:Workstream" minOccurs="0"/>
                <xsd:element ref="ns3:MediaServiceMetadata" minOccurs="0"/>
                <xsd:element ref="ns3:MediaServiceFastMetadata" minOccurs="0"/>
                <xsd:element ref="ns2:SharedWithUsers" minOccurs="0"/>
                <xsd:element ref="ns2:SharedWithDetails" minOccurs="0"/>
                <xsd:element ref="ns3:_Flow_SignoffStatus" minOccurs="0"/>
                <xsd:element ref="ns3:MediaServiceDateTaken" minOccurs="0"/>
                <xsd:element ref="ns3:lcf76f155ced4ddcb4097134ff3c332f" minOccurs="0"/>
                <xsd:element ref="ns3:MediaServiceOCR" minOccurs="0"/>
                <xsd:element ref="ns3:MediaServiceGenerationTime" minOccurs="0"/>
                <xsd:element ref="ns3:MediaServiceEventHashCode" minOccurs="0"/>
                <xsd:element ref="ns3:Aktion" minOccurs="0"/>
                <xsd:element ref="ns3:MediaServiceObjectDetectorVersions" minOccurs="0"/>
                <xsd:element ref="ns3:itt_Dokumentennummer" minOccurs="0"/>
                <xsd:element ref="ns3:itt_Erstellerdatum" minOccurs="0"/>
                <xsd:element ref="ns3:itt_Dokumententitel" minOccurs="0"/>
                <xsd:element ref="ns2:_dlc_DocId" minOccurs="0"/>
                <xsd:element ref="ns2:_dlc_DocIdUrl" minOccurs="0"/>
                <xsd:element ref="ns2:_dlc_DocIdPersistId" minOccurs="0"/>
                <xsd:element ref="ns3:itt_EuVergabeNummer" minOccurs="0"/>
                <xsd:element ref="ns3:itt_Losbezeichnung" minOccurs="0"/>
                <xsd:element ref="ns3:itt_Projektname" minOccurs="0"/>
                <xsd:element ref="ns3:MediaServiceLocation" minOccurs="0"/>
                <xsd:element ref="ns3:MediaServiceSearchProperties" minOccurs="0"/>
                <xsd:element ref="ns3:Dokumentennummer" minOccurs="0"/>
                <xsd:element ref="ns3:E_x002d_Maileingegangen" minOccurs="0"/>
                <xsd:element ref="ns3:MediaLengthInSeconds" minOccurs="0"/>
                <xsd:element ref="ns3:Dokumententitel" minOccurs="0"/>
                <xsd:element ref="ns3:MediaServiceBillingMetadata" minOccurs="0"/>
                <xsd:element ref="ns3:DCC" minOccurs="0"/>
                <xsd:element ref="ns3:MappingME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fb9baf-25ba-46a3-9ce7-de18a527faa4" elementFormDefault="qualified">
    <xsd:import namespace="http://schemas.microsoft.com/office/2006/documentManagement/types"/>
    <xsd:import namespace="http://schemas.microsoft.com/office/infopath/2007/PartnerControls"/>
    <xsd:element name="Additional_x0020_Information" ma:index="8" nillable="true" ma:displayName="Additional Information" ma:internalName="Additional_x0020_Information">
      <xsd:simpleType>
        <xsd:restriction base="dms:Text">
          <xsd:maxLength value="255"/>
        </xsd:restriction>
      </xsd:simpleType>
    </xsd:element>
    <xsd:element name="Confidentiality" ma:index="9" nillable="true" ma:displayName="Confidentiality" ma:default="C2" ma:format="Dropdown" ma:internalName="Confidentiality" ma:readOnly="false">
      <xsd:simpleType>
        <xsd:restriction base="dms:Choice">
          <xsd:enumeration value="C1"/>
          <xsd:enumeration value="C2"/>
          <xsd:enumeration value="C3"/>
          <xsd:enumeration value="C4"/>
        </xsd:restriction>
      </xsd:simpleType>
    </xsd:element>
    <xsd:element name="Document_x0020_Status" ma:index="10" nillable="true" ma:displayName="Document Status" ma:default="Draft" ma:format="Dropdown" ma:internalName="Document_x0020_Status">
      <xsd:simpleType>
        <xsd:restriction base="dms:Choice">
          <xsd:enumeration value="Draft"/>
          <xsd:enumeration value="Final"/>
          <xsd:enumeration value="Under Revision"/>
          <xsd:enumeration value="Archived"/>
        </xsd:restriction>
      </xsd:simpleType>
    </xsd:element>
    <xsd:element name="Owner" ma:index="11" nillable="true"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_x0020_Phase" ma:index="12" nillable="true" ma:displayName="Project Phase" ma:format="Dropdown" ma:internalName="Project_x0020_Phase">
      <xsd:simpleType>
        <xsd:restriction base="dms:Choice">
          <xsd:enumeration value="All Phases"/>
          <xsd:enumeration value="Analysis Phase (TG0 – TG1)"/>
          <xsd:enumeration value="Planning Phase (TG1 – TG2)"/>
          <xsd:enumeration value="Establishment Phase (TG2 – TG3)"/>
          <xsd:enumeration value="(TG3 – TG4) Realisation Phase"/>
          <xsd:enumeration value="Commissioning and Hand-over Phase (TG4-TG5)"/>
          <xsd:enumeration value="n.a."/>
          <xsd:enumeration value="t.b.d."/>
        </xsd:restriction>
      </xsd:simpleType>
    </xsd:element>
    <xsd:element name="Revision_x0023_1" ma:index="13" nillable="true" ma:displayName="Revision#1" ma:internalName="Revision_x0023_1">
      <xsd:simpleType>
        <xsd:restriction base="dms:Text">
          <xsd:maxLength value="255"/>
        </xsd:restriction>
      </xsd:simpleType>
    </xsd:element>
    <xsd:element name="Workstream" ma:index="14" nillable="true" ma:displayName="Workstream" ma:internalName="Workstream">
      <xsd:simpleType>
        <xsd:restriction base="dms:Text">
          <xsd:maxLength value="255"/>
        </xsd:restriction>
      </xsd:simpleType>
    </xsd:element>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_dlc_DocId" ma:index="31" nillable="true" ma:displayName="Wert der Dokument-ID" ma:description="Der Wert der diesem Element zugewiesenen Dokument-ID." ma:indexed="true" ma:internalName="_dlc_DocId" ma:readOnly="true">
      <xsd:simpleType>
        <xsd:restriction base="dms:Text"/>
      </xsd:simpleType>
    </xsd:element>
    <xsd:element name="_dlc_DocIdUrl" ma:index="32"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Beständige ID" ma:description="ID beim Hinzufügen beibehalt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2234958-aaa2-42b1-92c5-72c6d59fc4e7"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_Flow_SignoffStatus" ma:index="19" nillable="true" ma:displayName="Sign-off status" ma:indexed="true" ma:internalName="Sign_x002d_off_x0020_status">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37527e17-69f7-4063-85d7-6a8e0146bc94"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Aktion" ma:index="26" nillable="true" ma:displayName="Aktion" ma:format="Dropdown" ma:internalName="Aktion">
      <xsd:simpleType>
        <xsd:restriction base="dms:Text">
          <xsd:maxLength value="255"/>
        </xsd:restriction>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itt_Dokumentennummer" ma:index="28" nillable="true" ma:displayName="itt_Dokumentennummer" ma:format="Dropdown" ma:internalName="itt_Dokumentennummer">
      <xsd:simpleType>
        <xsd:restriction base="dms:Text">
          <xsd:maxLength value="255"/>
        </xsd:restriction>
      </xsd:simpleType>
    </xsd:element>
    <xsd:element name="itt_Erstellerdatum" ma:index="29" nillable="true" ma:displayName="itt_Erstellerdatum" ma:format="Dropdown" ma:internalName="itt_Erstellerdatum">
      <xsd:simpleType>
        <xsd:restriction base="dms:Text">
          <xsd:maxLength value="255"/>
        </xsd:restriction>
      </xsd:simpleType>
    </xsd:element>
    <xsd:element name="itt_Dokumententitel" ma:index="30" nillable="true" ma:displayName="itt_Dokumententitel" ma:format="Dropdown" ma:internalName="itt_Dokumententitel">
      <xsd:simpleType>
        <xsd:restriction base="dms:Text">
          <xsd:maxLength value="255"/>
        </xsd:restriction>
      </xsd:simpleType>
    </xsd:element>
    <xsd:element name="itt_EuVergabeNummer" ma:index="34" nillable="true" ma:displayName="itt_EuVergabeNummer" ma:format="Dropdown" ma:internalName="itt_EuVergabeNummer">
      <xsd:simpleType>
        <xsd:restriction base="dms:Text">
          <xsd:maxLength value="255"/>
        </xsd:restriction>
      </xsd:simpleType>
    </xsd:element>
    <xsd:element name="itt_Losbezeichnung" ma:index="35" nillable="true" ma:displayName="itt_Losbezeichnung" ma:format="Dropdown" ma:internalName="itt_Losbezeichnung">
      <xsd:simpleType>
        <xsd:restriction base="dms:Text">
          <xsd:maxLength value="255"/>
        </xsd:restriction>
      </xsd:simpleType>
    </xsd:element>
    <xsd:element name="itt_Projektname" ma:index="36" nillable="true" ma:displayName="itt_Projektname" ma:format="Dropdown" ma:internalName="itt_Projektname">
      <xsd:simpleType>
        <xsd:restriction base="dms:Text">
          <xsd:maxLength value="255"/>
        </xsd:restriction>
      </xsd:simpleType>
    </xsd:element>
    <xsd:element name="MediaServiceLocation" ma:index="37" nillable="true" ma:displayName="Location" ma:indexed="true" ma:internalName="MediaServiceLocation" ma:readOnly="true">
      <xsd:simpleType>
        <xsd:restriction base="dms:Text"/>
      </xsd:simpleType>
    </xsd:element>
    <xsd:element name="MediaServiceSearchProperties" ma:index="38" nillable="true" ma:displayName="MediaServiceSearchProperties" ma:hidden="true" ma:internalName="MediaServiceSearchProperties" ma:readOnly="true">
      <xsd:simpleType>
        <xsd:restriction base="dms:Note"/>
      </xsd:simpleType>
    </xsd:element>
    <xsd:element name="Dokumentennummer" ma:index="39" nillable="true" ma:displayName="Dokumentennummer" ma:format="Dropdown" ma:internalName="Dokumentennummer">
      <xsd:simpleType>
        <xsd:restriction base="dms:Text">
          <xsd:maxLength value="255"/>
        </xsd:restriction>
      </xsd:simpleType>
    </xsd:element>
    <xsd:element name="E_x002d_Maileingegangen" ma:index="40" nillable="true" ma:displayName="E-Mail eingegangen" ma:format="DateOnly" ma:internalName="E_x002d_Maileingegangen">
      <xsd:simpleType>
        <xsd:restriction base="dms:DateTime"/>
      </xsd:simpleType>
    </xsd:element>
    <xsd:element name="MediaLengthInSeconds" ma:index="41" nillable="true" ma:displayName="MediaLengthInSeconds" ma:hidden="true" ma:internalName="MediaLengthInSeconds" ma:readOnly="true">
      <xsd:simpleType>
        <xsd:restriction base="dms:Unknown"/>
      </xsd:simpleType>
    </xsd:element>
    <xsd:element name="Dokumententitel" ma:index="42" nillable="true" ma:displayName="Dokumententitel" ma:internalName="Dokumententitel">
      <xsd:simpleType>
        <xsd:restriction base="dms:Text">
          <xsd:maxLength value="255"/>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DCC" ma:index="44" nillable="true" ma:displayName="DCC" ma:description="DCC" ma:format="Dropdown" ma:internalName="DCC">
      <xsd:simpleType>
        <xsd:restriction base="dms:Text">
          <xsd:maxLength value="255"/>
        </xsd:restriction>
      </xsd:simpleType>
    </xsd:element>
    <xsd:element name="MappingMEK" ma:index="45" nillable="true" ma:displayName="Mapping MEK" ma:format="Dropdown" ma:internalName="MappingMEK">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1634E4-31A3-4FDB-9CD7-289829E3BEF3}"/>
</file>

<file path=customXml/itemProps2.xml><?xml version="1.0" encoding="utf-8"?>
<ds:datastoreItem xmlns:ds="http://schemas.openxmlformats.org/officeDocument/2006/customXml" ds:itemID="{2592C7C3-27B3-44A6-8379-D0A2EEE48950}"/>
</file>

<file path=customXml/itemProps3.xml><?xml version="1.0" encoding="utf-8"?>
<ds:datastoreItem xmlns:ds="http://schemas.openxmlformats.org/officeDocument/2006/customXml" ds:itemID="{1D0241A7-2244-41FF-A13A-37118720012A}"/>
</file>

<file path=customXml/itemProps4.xml><?xml version="1.0" encoding="utf-8"?>
<ds:datastoreItem xmlns:ds="http://schemas.openxmlformats.org/officeDocument/2006/customXml" ds:itemID="{DCA7D550-EB79-4D55-BB92-0A174A43147C}"/>
</file>

<file path=docMetadata/LabelInfo.xml><?xml version="1.0" encoding="utf-8"?>
<clbl:labelList xmlns:clbl="http://schemas.microsoft.com/office/2020/mipLabelMetadata">
  <clbl:label id="{e4aaaee5-c84d-4c37-ab3c-99d07fb6d639}" enabled="1" method="Privileged" siteId="{f8be18a6-f648-4a47-be73-86d6c5c6604d}" contentBits="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Nuon NV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Daamen Eric (TH-S)</dc:creator>
  <cp:keywords/>
  <dc:description/>
  <cp:lastModifiedBy>Hanmann Franziska (Z-FEP) ext</cp:lastModifiedBy>
  <cp:revision/>
  <dcterms:created xsi:type="dcterms:W3CDTF">2011-12-05T17:44:52Z</dcterms:created>
  <dcterms:modified xsi:type="dcterms:W3CDTF">2026-04-02T09:10:49Z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0x010100ABB08333F755AB42B36B99D9288B2A5F00631C0F2643AEAA4490EAEB6A76B8211B</vt:lpwstr>
  </property>
  <property fmtid="{D5CDD505-2E9C-101B-9397-08002B2CF9AE}" pid="3" name="_dlc_DocIdItemGuid">
    <vt:lpwstr>d1f12781-7649-4e9b-a979-5d4537a2272e</vt:lpwstr>
  </property>
  <property fmtid="{D5CDD505-2E9C-101B-9397-08002B2CF9AE}" pid="4" name="OrderProcessing">
    <vt:lpwstr/>
  </property>
  <property fmtid="{D5CDD505-2E9C-101B-9397-08002B2CF9AE}" pid="5" name="nddc4c89f4144e1fbfd8baaff9a4996c">
    <vt:lpwstr/>
  </property>
  <property fmtid="{D5CDD505-2E9C-101B-9397-08002B2CF9AE}" pid="6" name="DCC">
    <vt:lpwstr/>
  </property>
  <property fmtid="{D5CDD505-2E9C-101B-9397-08002B2CF9AE}" pid="7" name="MSIP_Label_e4aaaee5-c84d-4c37-ab3c-99d07fb6d639_Enabled">
    <vt:lpwstr>true</vt:lpwstr>
  </property>
  <property fmtid="{D5CDD505-2E9C-101B-9397-08002B2CF9AE}" pid="8" name="MSIP_Label_e4aaaee5-c84d-4c37-ab3c-99d07fb6d639_SetDate">
    <vt:lpwstr>2023-07-13T12:25:44Z</vt:lpwstr>
  </property>
  <property fmtid="{D5CDD505-2E9C-101B-9397-08002B2CF9AE}" pid="9" name="MSIP_Label_e4aaaee5-c84d-4c37-ab3c-99d07fb6d639_Method">
    <vt:lpwstr>Privileged</vt:lpwstr>
  </property>
  <property fmtid="{D5CDD505-2E9C-101B-9397-08002B2CF9AE}" pid="10" name="MSIP_Label_e4aaaee5-c84d-4c37-ab3c-99d07fb6d639_Name">
    <vt:lpwstr>e4aaaee5-c84d-4c37-ab3c-99d07fb6d639</vt:lpwstr>
  </property>
  <property fmtid="{D5CDD505-2E9C-101B-9397-08002B2CF9AE}" pid="11" name="MSIP_Label_e4aaaee5-c84d-4c37-ab3c-99d07fb6d639_SiteId">
    <vt:lpwstr>f8be18a6-f648-4a47-be73-86d6c5c6604d</vt:lpwstr>
  </property>
  <property fmtid="{D5CDD505-2E9C-101B-9397-08002B2CF9AE}" pid="12" name="MSIP_Label_e4aaaee5-c84d-4c37-ab3c-99d07fb6d639_ActionId">
    <vt:lpwstr>f2285e14-e112-4be2-8740-dce51b521652</vt:lpwstr>
  </property>
  <property fmtid="{D5CDD505-2E9C-101B-9397-08002B2CF9AE}" pid="13" name="MSIP_Label_e4aaaee5-c84d-4c37-ab3c-99d07fb6d639_ContentBits">
    <vt:lpwstr>2</vt:lpwstr>
  </property>
  <property fmtid="{D5CDD505-2E9C-101B-9397-08002B2CF9AE}" pid="14" name="Confidentiality">
    <vt:lpwstr>C2</vt:lpwstr>
  </property>
  <property fmtid="{D5CDD505-2E9C-101B-9397-08002B2CF9AE}" pid="15" name="ProjectID">
    <vt:lpwstr>MoKa GasHob</vt:lpwstr>
  </property>
  <property fmtid="{D5CDD505-2E9C-101B-9397-08002B2CF9AE}" pid="16" name="DCC_x0020_DE">
    <vt:lpwstr/>
  </property>
  <property fmtid="{D5CDD505-2E9C-101B-9397-08002B2CF9AE}" pid="17" name="MediaServiceImageTags">
    <vt:lpwstr/>
  </property>
  <property fmtid="{D5CDD505-2E9C-101B-9397-08002B2CF9AE}" pid="18" name="TaxCatchAll">
    <vt:lpwstr/>
  </property>
  <property fmtid="{D5CDD505-2E9C-101B-9397-08002B2CF9AE}" pid="19" name="k59a889cb33b43339bc3d6ec7da0652b">
    <vt:lpwstr/>
  </property>
  <property fmtid="{D5CDD505-2E9C-101B-9397-08002B2CF9AE}" pid="20" name="DCC DE">
    <vt:lpwstr/>
  </property>
  <property fmtid="{D5CDD505-2E9C-101B-9397-08002B2CF9AE}" pid="21" name="dc7edd52917d45d1a7efb60fe4c72926">
    <vt:lpwstr/>
  </property>
</Properties>
</file>